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Franco\Documents\TRABAJOS CHRISTIAMS\cotizaciones\WONG Y WONG\CUERPO DE BOMBEROS 2025\para subir\presupuesto\"/>
    </mc:Choice>
  </mc:AlternateContent>
  <xr:revisionPtr revIDLastSave="0" documentId="13_ncr:1_{C9AE4778-5C84-4FD0-8D22-A75518C26191}" xr6:coauthVersionLast="47" xr6:coauthVersionMax="47" xr10:uidLastSave="{00000000-0000-0000-0000-000000000000}"/>
  <bookViews>
    <workbookView xWindow="-120" yWindow="-120" windowWidth="29040" windowHeight="15840" tabRatio="632" xr2:uid="{00000000-000D-0000-FFFF-FFFF00000000}"/>
  </bookViews>
  <sheets>
    <sheet name="BOMBEROS" sheetId="10" r:id="rId1"/>
  </sheets>
  <calcPr calcId="191029"/>
</workbook>
</file>

<file path=xl/calcChain.xml><?xml version="1.0" encoding="utf-8"?>
<calcChain xmlns="http://schemas.openxmlformats.org/spreadsheetml/2006/main">
  <c r="N163" i="10" l="1"/>
  <c r="N162" i="10"/>
  <c r="N161" i="10"/>
  <c r="N160" i="10"/>
  <c r="K150" i="10"/>
  <c r="K149" i="10"/>
  <c r="K148" i="10"/>
  <c r="K147" i="10"/>
  <c r="N54" i="10"/>
  <c r="K44" i="10"/>
  <c r="K43" i="10"/>
  <c r="K42" i="10"/>
  <c r="K41" i="10"/>
  <c r="K40" i="10"/>
  <c r="K39" i="10"/>
  <c r="K38" i="10"/>
  <c r="J40" i="10"/>
  <c r="J41" i="10" s="1"/>
  <c r="J42" i="10" s="1"/>
  <c r="J43" i="10" s="1"/>
  <c r="J44" i="10" s="1"/>
  <c r="F163" i="10"/>
  <c r="F162" i="10"/>
  <c r="F161" i="10"/>
  <c r="F160" i="10"/>
  <c r="J150" i="10"/>
  <c r="L163" i="10" s="1"/>
  <c r="J149" i="10"/>
  <c r="L162" i="10" s="1"/>
  <c r="E163" i="10"/>
  <c r="E162" i="10"/>
  <c r="E161" i="10"/>
  <c r="E160" i="10"/>
  <c r="K163" i="10"/>
  <c r="K162" i="10"/>
  <c r="K161" i="10"/>
  <c r="H161" i="10"/>
  <c r="H162" i="10" s="1"/>
  <c r="H163" i="10" s="1"/>
  <c r="K160" i="10"/>
  <c r="J148" i="10"/>
  <c r="J161" i="10" s="1"/>
  <c r="I148" i="10"/>
  <c r="I149" i="10" s="1"/>
  <c r="J147" i="10"/>
  <c r="J160" i="10" s="1"/>
  <c r="E54" i="10"/>
  <c r="L97" i="10"/>
  <c r="L99" i="10" s="1"/>
  <c r="D11" i="10" s="1"/>
  <c r="K103" i="10"/>
  <c r="L103" i="10" s="1"/>
  <c r="L84" i="10"/>
  <c r="L83" i="10"/>
  <c r="L82" i="10"/>
  <c r="K75" i="10"/>
  <c r="L75" i="10" s="1"/>
  <c r="K54" i="10"/>
  <c r="I39" i="10"/>
  <c r="I40" i="10" s="1"/>
  <c r="I41" i="10" s="1"/>
  <c r="I42" i="10" s="1"/>
  <c r="I43" i="10" s="1"/>
  <c r="I44" i="10" s="1"/>
  <c r="K76" i="10" l="1"/>
  <c r="L76" i="10" s="1"/>
  <c r="L78" i="10" s="1"/>
  <c r="D8" i="10" s="1"/>
  <c r="I150" i="10"/>
  <c r="L161" i="10"/>
  <c r="I162" i="10"/>
  <c r="J163" i="10"/>
  <c r="J162" i="10"/>
  <c r="I163" i="10"/>
  <c r="L160" i="10"/>
  <c r="I160" i="10"/>
  <c r="I161" i="10"/>
  <c r="K90" i="10"/>
  <c r="K91" i="10" s="1"/>
  <c r="L91" i="10" s="1"/>
  <c r="L86" i="10"/>
  <c r="D9" i="10" s="1"/>
  <c r="L107" i="10"/>
  <c r="D12" i="10" s="1"/>
  <c r="K111" i="10"/>
  <c r="L54" i="10"/>
  <c r="I54" i="10"/>
  <c r="J54" i="10"/>
  <c r="M162" i="10" l="1"/>
  <c r="M161" i="10"/>
  <c r="L90" i="10"/>
  <c r="L93" i="10" s="1"/>
  <c r="D10" i="10" s="1"/>
  <c r="M160" i="10"/>
  <c r="M163" i="10"/>
  <c r="K118" i="10"/>
  <c r="L111" i="10"/>
  <c r="L114" i="10" s="1"/>
  <c r="D13" i="10" s="1"/>
  <c r="M54" i="10"/>
  <c r="K45" i="10"/>
  <c r="D6" i="10" s="1"/>
  <c r="K154" i="10" l="1"/>
  <c r="N167" i="10"/>
  <c r="L118" i="10"/>
  <c r="K119" i="10"/>
  <c r="N61" i="10"/>
  <c r="D7" i="10" s="1"/>
  <c r="D24" i="10" l="1"/>
  <c r="L119" i="10"/>
  <c r="K121" i="10"/>
  <c r="L121" i="10" s="1"/>
  <c r="K120" i="10"/>
  <c r="L120" i="10" l="1"/>
  <c r="L123" i="10" s="1"/>
  <c r="D14" i="10" s="1"/>
  <c r="E14" i="10" s="1"/>
  <c r="D26" i="10" s="1"/>
  <c r="K127" i="10"/>
  <c r="L127" i="10" l="1"/>
  <c r="L130" i="10" s="1"/>
  <c r="D17" i="10" s="1"/>
  <c r="D27" i="10" s="1"/>
  <c r="K134" i="10"/>
  <c r="I134" i="10"/>
  <c r="L134" i="10" s="1"/>
  <c r="L137" i="10" s="1"/>
</calcChain>
</file>

<file path=xl/sharedStrings.xml><?xml version="1.0" encoding="utf-8"?>
<sst xmlns="http://schemas.openxmlformats.org/spreadsheetml/2006/main" count="171" uniqueCount="92">
  <si>
    <t>REMUNERACIONES</t>
  </si>
  <si>
    <t>VIAJES Y VIATICOS</t>
  </si>
  <si>
    <t>SUMINISTROS Y MATERIALES</t>
  </si>
  <si>
    <t>OTROS</t>
  </si>
  <si>
    <t>UTILIDAD</t>
  </si>
  <si>
    <t>TOTAL</t>
  </si>
  <si>
    <t>TIEMPO</t>
  </si>
  <si>
    <t>COSTO</t>
  </si>
  <si>
    <t>MENSUAL</t>
  </si>
  <si>
    <t>CANTIDAD</t>
  </si>
  <si>
    <t>Sueldos, salarios y beneficios o cargas sociales del personal directivo y administrativo que desarrolle su actividad de manera permanente en la consultora</t>
  </si>
  <si>
    <t>1. COSTOS DIRECTOS</t>
  </si>
  <si>
    <t>2. COSTOS INDIRECTOS</t>
  </si>
  <si>
    <t>ARRENDAMIENTOS Y ALQUILERES DE VEHICULOS</t>
  </si>
  <si>
    <t>VACACIONES</t>
  </si>
  <si>
    <t>DIRECTOR DEL PROYECTO</t>
  </si>
  <si>
    <t>ARQUITECTO</t>
  </si>
  <si>
    <t>TÉCNICO ESTRUCTURAL</t>
  </si>
  <si>
    <t>TÉCNICO AMBIENTAL</t>
  </si>
  <si>
    <t>TÉCNICO ELÉCTRICO Y/O ELECTRÓNICO</t>
  </si>
  <si>
    <t>ESPECIALISTA EN COSTOS</t>
  </si>
  <si>
    <t>DESCRIPCIÓN</t>
  </si>
  <si>
    <t>Valor USD $</t>
  </si>
  <si>
    <t>Remuneraciones</t>
  </si>
  <si>
    <t>Beneficios o cargas sociales</t>
  </si>
  <si>
    <t>Viajes y viáticos</t>
  </si>
  <si>
    <t>Subcontratos y servicios varios</t>
  </si>
  <si>
    <t>Arrendamientos y alquileres vehículos</t>
  </si>
  <si>
    <t>Arrendamientos y alquileres de equipos e instalaciones</t>
  </si>
  <si>
    <t>Suministros y materiales</t>
  </si>
  <si>
    <t>Reproducciones, ediciones y publicaciones</t>
  </si>
  <si>
    <t>Otros</t>
  </si>
  <si>
    <t>Personal de dirección</t>
  </si>
  <si>
    <t>Personal intermedio</t>
  </si>
  <si>
    <t>Personal de mantenimiento y limpieza</t>
  </si>
  <si>
    <t>Personal subalterno</t>
  </si>
  <si>
    <t>Personal de control de calidad</t>
  </si>
  <si>
    <t>Personal informático</t>
  </si>
  <si>
    <t>Personal de servicios varios</t>
  </si>
  <si>
    <r>
      <t xml:space="preserve">3. GASTOS GENERALES </t>
    </r>
    <r>
      <rPr>
        <i/>
        <sz val="7"/>
        <color rgb="FF000000"/>
        <rFont val="Calibri"/>
        <family val="2"/>
      </rPr>
      <t>(No aplicable para consultores individuales)</t>
    </r>
  </si>
  <si>
    <t>Arrendamientos y alquileres o depreciación y mantenimiento y operación de instalaciones y equipos, utilizados en forma permanente para el desarrollo de sus actividades</t>
  </si>
  <si>
    <r>
      <t xml:space="preserve">4. UTILIDAD EMPRESARIAL </t>
    </r>
    <r>
      <rPr>
        <i/>
        <sz val="7"/>
        <color rgb="FF000000"/>
        <rFont val="Calibri"/>
        <family val="2"/>
      </rPr>
      <t>(Solo aplicable para firmas consultoras)</t>
    </r>
  </si>
  <si>
    <t>DESCRIPCION</t>
  </si>
  <si>
    <t>REMUNERACION</t>
  </si>
  <si>
    <t>COSTO TOTAL</t>
  </si>
  <si>
    <t>(MESES)</t>
  </si>
  <si>
    <t>(MENSUAL)</t>
  </si>
  <si>
    <t>EQUIPO TÉCNICO</t>
  </si>
  <si>
    <t>BENEFICIOS O CARGAS SOCIALES</t>
  </si>
  <si>
    <t>SUBTOTAL 1</t>
  </si>
  <si>
    <t>ESPECIALSITA HIDRÁULICO -HIDROSANITARIO</t>
  </si>
  <si>
    <t>PARTICIPACIÓN (DÍAS)</t>
  </si>
  <si>
    <t>13ER SUELDO</t>
  </si>
  <si>
    <t>14TO SUELDO</t>
  </si>
  <si>
    <t>OBLIGACIONES</t>
  </si>
  <si>
    <t>APORTE PATRONAL</t>
  </si>
  <si>
    <t>SUBTOTAL 2</t>
  </si>
  <si>
    <t>SUBCONTRATOS Y SERVICIOS VARIOS</t>
  </si>
  <si>
    <t>ARRENDAMIENTO Y ALQUILERES DE EQUIPOS E INSTALACIONES</t>
  </si>
  <si>
    <t>COSTO (MENSUAL)</t>
  </si>
  <si>
    <t>TIEMPO
(MESES)</t>
  </si>
  <si>
    <t>SUBTOTAL 3</t>
  </si>
  <si>
    <t>SUBTOTAL 4</t>
  </si>
  <si>
    <t>SUBTOTAL 5</t>
  </si>
  <si>
    <t>SUBTOTAL 6</t>
  </si>
  <si>
    <t>ALIMENTACIÓN</t>
  </si>
  <si>
    <t>HOSPEDAJE</t>
  </si>
  <si>
    <t>ENSAYOS DE SUELOS Y GEOTECNICA</t>
  </si>
  <si>
    <t>LEVANTAMIENTO TOPOGRÁFICO</t>
  </si>
  <si>
    <t>ESTUDIO SOCIOECONOMICO</t>
  </si>
  <si>
    <t>ARRIENDO DE OFICINA</t>
  </si>
  <si>
    <t>ALQUILER DE VEHICULO</t>
  </si>
  <si>
    <t>ALQUILER DE EQUIPOS PARA TOPOGRAFIA Y MEDICIÓN</t>
  </si>
  <si>
    <t>UNIDAD</t>
  </si>
  <si>
    <t>COSTO UNITARIO</t>
  </si>
  <si>
    <t>u</t>
  </si>
  <si>
    <t>REPRODUCCIONES, EDICIONES Y PUBLICACIONES</t>
  </si>
  <si>
    <t>SUMINISTROS DE OFICINA</t>
  </si>
  <si>
    <t>IMPREVISTOS</t>
  </si>
  <si>
    <t>INTERNET</t>
  </si>
  <si>
    <t>EPP</t>
  </si>
  <si>
    <t>IMPRESION LASER MAQUETAS</t>
  </si>
  <si>
    <t>REPRODUCCIONES</t>
  </si>
  <si>
    <t>COSTOS INDIRECTOS</t>
  </si>
  <si>
    <t>PERSONAL INTERMEDIO</t>
  </si>
  <si>
    <t>PRESIDENTE</t>
  </si>
  <si>
    <t>GERENTE</t>
  </si>
  <si>
    <t xml:space="preserve">CONTADOR </t>
  </si>
  <si>
    <t>SECRETARIA</t>
  </si>
  <si>
    <t>GASTOS GENERALES</t>
  </si>
  <si>
    <t>Utilidad Empresarial</t>
  </si>
  <si>
    <t>NOTA: Los siguientes profesionales presentarán facturas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</si>
</sst>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i/>
      <sz val="7"/>
      <color rgb="FF000000"/>
      <name val="Calibri"/>
      <family val="2"/>
    </font>
    <font>
      <sz val="9.5"/>
      <color rgb="FF000000"/>
      <name val="Times New Roman"/>
      <family val="1"/>
    </font>
    <font>
      <b/>
      <sz val="7.5"/>
      <color rgb="FF000000"/>
      <name val="Calibri"/>
      <family val="2"/>
    </font>
    <font>
      <sz val="7.5"/>
      <color rgb="FF000000"/>
      <name val="Calibri"/>
      <family val="2"/>
    </font>
    <font>
      <sz val="5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/>
    <xf numFmtId="0" fontId="2" fillId="0" borderId="1"/>
    <xf numFmtId="0" fontId="2" fillId="0" borderId="1"/>
  </cellStyleXfs>
  <cellXfs count="130">
    <xf numFmtId="0" fontId="0" fillId="0" borderId="0" xfId="0"/>
    <xf numFmtId="164" fontId="0" fillId="0" borderId="0" xfId="0" applyNumberFormat="1"/>
    <xf numFmtId="0" fontId="3" fillId="0" borderId="13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5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9" fillId="0" borderId="34" xfId="0" applyFont="1" applyBorder="1" applyAlignment="1">
      <alignment horizontal="left" vertical="center" wrapText="1" indent="6"/>
    </xf>
    <xf numFmtId="0" fontId="3" fillId="0" borderId="36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164" fontId="10" fillId="0" borderId="15" xfId="0" applyNumberFormat="1" applyFont="1" applyBorder="1" applyAlignment="1">
      <alignment horizontal="left" vertical="center" wrapText="1" indent="6"/>
    </xf>
    <xf numFmtId="0" fontId="10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left" vertical="center" wrapText="1" indent="3"/>
    </xf>
    <xf numFmtId="164" fontId="10" fillId="0" borderId="29" xfId="0" applyNumberFormat="1" applyFont="1" applyBorder="1" applyAlignment="1">
      <alignment horizontal="right" vertical="center" wrapText="1" indent="3"/>
    </xf>
    <xf numFmtId="0" fontId="11" fillId="3" borderId="2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left" vertical="center" wrapText="1" indent="1"/>
    </xf>
    <xf numFmtId="0" fontId="9" fillId="3" borderId="17" xfId="0" applyFont="1" applyFill="1" applyBorder="1" applyAlignment="1">
      <alignment horizontal="left" vertical="center" wrapText="1" indent="2"/>
    </xf>
    <xf numFmtId="0" fontId="9" fillId="3" borderId="2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left" vertical="center" wrapText="1" indent="3"/>
    </xf>
    <xf numFmtId="0" fontId="3" fillId="0" borderId="15" xfId="0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left" vertical="center" wrapText="1" indent="3"/>
    </xf>
    <xf numFmtId="164" fontId="10" fillId="0" borderId="7" xfId="0" applyNumberFormat="1" applyFont="1" applyBorder="1" applyAlignment="1">
      <alignment horizontal="right" vertical="center" wrapText="1" indent="3"/>
    </xf>
    <xf numFmtId="164" fontId="9" fillId="0" borderId="10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vertical="center" wrapText="1"/>
    </xf>
    <xf numFmtId="164" fontId="3" fillId="0" borderId="15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vertical="center" wrapText="1"/>
    </xf>
    <xf numFmtId="164" fontId="3" fillId="0" borderId="38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5" fillId="3" borderId="12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right" vertical="center" wrapText="1"/>
    </xf>
    <xf numFmtId="0" fontId="6" fillId="0" borderId="18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0" fillId="0" borderId="1" xfId="0" applyBorder="1"/>
    <xf numFmtId="164" fontId="0" fillId="0" borderId="10" xfId="0" applyNumberFormat="1" applyBorder="1"/>
    <xf numFmtId="0" fontId="10" fillId="0" borderId="17" xfId="0" applyFont="1" applyBorder="1" applyAlignment="1">
      <alignment horizontal="center" vertical="center" wrapText="1"/>
    </xf>
    <xf numFmtId="0" fontId="12" fillId="0" borderId="10" xfId="0" applyFont="1" applyBorder="1"/>
    <xf numFmtId="164" fontId="12" fillId="0" borderId="10" xfId="0" applyNumberFormat="1" applyFont="1" applyBorder="1"/>
    <xf numFmtId="164" fontId="0" fillId="0" borderId="10" xfId="0" applyNumberFormat="1" applyBorder="1" applyAlignment="1">
      <alignment horizontal="center"/>
    </xf>
    <xf numFmtId="164" fontId="6" fillId="0" borderId="15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vertical="center"/>
    </xf>
    <xf numFmtId="0" fontId="9" fillId="3" borderId="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right" vertical="center" wrapText="1"/>
    </xf>
    <xf numFmtId="164" fontId="5" fillId="2" borderId="15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/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vertical="center" wrapText="1"/>
    </xf>
    <xf numFmtId="0" fontId="9" fillId="3" borderId="33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0" fillId="0" borderId="39" xfId="0" applyBorder="1"/>
  </cellXfs>
  <cellStyles count="4">
    <cellStyle name="Normal" xfId="0" builtinId="0"/>
    <cellStyle name="Normal 2" xfId="1" xr:uid="{4BCFDAC6-7446-4081-AEDD-5C8C50F5872F}"/>
    <cellStyle name="Normal 3" xfId="3" xr:uid="{4ABB333F-B8A7-4A76-9AD4-9F51F67B31F7}"/>
    <cellStyle name="Normal 5" xfId="2" xr:uid="{91AEE753-579A-4A76-B1FF-76D06664CB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EE268-5663-4B18-96D6-F65C0F2555D3}">
  <sheetPr>
    <tabColor rgb="FFFFC000"/>
  </sheetPr>
  <dimension ref="B3:V169"/>
  <sheetViews>
    <sheetView tabSelected="1" topLeftCell="E32" zoomScaleNormal="100" workbookViewId="0">
      <selection activeCell="E42" sqref="E42"/>
    </sheetView>
  </sheetViews>
  <sheetFormatPr baseColWidth="10" defaultRowHeight="15" x14ac:dyDescent="0.25"/>
  <cols>
    <col min="2" max="2" width="11.42578125" customWidth="1"/>
    <col min="3" max="3" width="31.7109375" customWidth="1"/>
    <col min="4" max="4" width="13.42578125" customWidth="1"/>
    <col min="5" max="5" width="26.85546875" customWidth="1"/>
    <col min="6" max="6" width="9.5703125" customWidth="1"/>
    <col min="7" max="7" width="6.5703125" customWidth="1"/>
    <col min="8" max="8" width="18.28515625" customWidth="1"/>
    <col min="10" max="10" width="15.7109375" customWidth="1"/>
    <col min="11" max="11" width="21.42578125" customWidth="1"/>
    <col min="12" max="12" width="16.140625" customWidth="1"/>
    <col min="13" max="13" width="18.5703125" customWidth="1"/>
    <col min="14" max="14" width="12.85546875" customWidth="1"/>
  </cols>
  <sheetData>
    <row r="3" spans="2:5" ht="15.75" thickBot="1" x14ac:dyDescent="0.3"/>
    <row r="4" spans="2:5" ht="15.75" thickBot="1" x14ac:dyDescent="0.3">
      <c r="B4" s="125" t="s">
        <v>21</v>
      </c>
      <c r="C4" s="126"/>
      <c r="D4" s="46" t="s">
        <v>22</v>
      </c>
    </row>
    <row r="5" spans="2:5" ht="15.75" thickBot="1" x14ac:dyDescent="0.3">
      <c r="B5" s="125" t="s">
        <v>11</v>
      </c>
      <c r="C5" s="126"/>
      <c r="D5" s="47"/>
    </row>
    <row r="6" spans="2:5" ht="15.75" thickBot="1" x14ac:dyDescent="0.3">
      <c r="B6" s="2"/>
      <c r="C6" s="3" t="s">
        <v>23</v>
      </c>
      <c r="D6" s="60">
        <f>+K45</f>
        <v>21710</v>
      </c>
    </row>
    <row r="7" spans="2:5" ht="15.75" thickBot="1" x14ac:dyDescent="0.3">
      <c r="B7" s="2"/>
      <c r="C7" s="3" t="s">
        <v>24</v>
      </c>
      <c r="D7" s="60">
        <f>+N61</f>
        <v>1052.8</v>
      </c>
    </row>
    <row r="8" spans="2:5" ht="15.75" thickBot="1" x14ac:dyDescent="0.3">
      <c r="B8" s="2"/>
      <c r="C8" s="3" t="s">
        <v>25</v>
      </c>
      <c r="D8" s="60">
        <f>+L78</f>
        <v>1837</v>
      </c>
    </row>
    <row r="9" spans="2:5" ht="15.75" thickBot="1" x14ac:dyDescent="0.3">
      <c r="B9" s="2"/>
      <c r="C9" s="3" t="s">
        <v>26</v>
      </c>
      <c r="D9" s="60">
        <f>+L86</f>
        <v>7200</v>
      </c>
    </row>
    <row r="10" spans="2:5" ht="15.75" thickBot="1" x14ac:dyDescent="0.3">
      <c r="B10" s="2"/>
      <c r="C10" s="3" t="s">
        <v>27</v>
      </c>
      <c r="D10" s="60">
        <f>+L93</f>
        <v>2004</v>
      </c>
    </row>
    <row r="11" spans="2:5" ht="18.75" thickBot="1" x14ac:dyDescent="0.3">
      <c r="B11" s="2"/>
      <c r="C11" s="3" t="s">
        <v>28</v>
      </c>
      <c r="D11" s="60">
        <f>+L99</f>
        <v>835</v>
      </c>
    </row>
    <row r="12" spans="2:5" ht="15.75" thickBot="1" x14ac:dyDescent="0.3">
      <c r="B12" s="2"/>
      <c r="C12" s="3" t="s">
        <v>29</v>
      </c>
      <c r="D12" s="60">
        <f>+L107</f>
        <v>1002</v>
      </c>
    </row>
    <row r="13" spans="2:5" ht="15.75" thickBot="1" x14ac:dyDescent="0.3">
      <c r="B13" s="2"/>
      <c r="C13" s="3" t="s">
        <v>30</v>
      </c>
      <c r="D13" s="60">
        <f>+L114</f>
        <v>1352.7</v>
      </c>
    </row>
    <row r="14" spans="2:5" ht="15.75" thickBot="1" x14ac:dyDescent="0.3">
      <c r="B14" s="2"/>
      <c r="C14" s="3" t="s">
        <v>31</v>
      </c>
      <c r="D14" s="60">
        <f>+L123</f>
        <v>2020.6999999999998</v>
      </c>
      <c r="E14" s="1">
        <f>SUM(D6:D14)</f>
        <v>39014.199999999997</v>
      </c>
    </row>
    <row r="15" spans="2:5" ht="15.75" thickBot="1" x14ac:dyDescent="0.3">
      <c r="B15" s="125" t="s">
        <v>12</v>
      </c>
      <c r="C15" s="126"/>
      <c r="D15" s="47"/>
    </row>
    <row r="16" spans="2:5" ht="15.75" thickBot="1" x14ac:dyDescent="0.3">
      <c r="B16" s="2"/>
      <c r="C16" s="3" t="s">
        <v>32</v>
      </c>
      <c r="D16" s="6"/>
    </row>
    <row r="17" spans="2:5" ht="15.75" thickBot="1" x14ac:dyDescent="0.3">
      <c r="B17" s="2"/>
      <c r="C17" s="3" t="s">
        <v>33</v>
      </c>
      <c r="D17" s="60">
        <f>+L130</f>
        <v>501</v>
      </c>
    </row>
    <row r="18" spans="2:5" ht="15.75" thickBot="1" x14ac:dyDescent="0.3">
      <c r="B18" s="2"/>
      <c r="C18" s="3" t="s">
        <v>34</v>
      </c>
      <c r="D18" s="6"/>
    </row>
    <row r="19" spans="2:5" ht="15.75" thickBot="1" x14ac:dyDescent="0.3">
      <c r="B19" s="2"/>
      <c r="C19" s="3" t="s">
        <v>35</v>
      </c>
      <c r="D19" s="6"/>
    </row>
    <row r="20" spans="2:5" ht="15.75" thickBot="1" x14ac:dyDescent="0.3">
      <c r="B20" s="2"/>
      <c r="C20" s="3" t="s">
        <v>36</v>
      </c>
      <c r="D20" s="6"/>
    </row>
    <row r="21" spans="2:5" ht="15.75" thickBot="1" x14ac:dyDescent="0.3">
      <c r="B21" s="2"/>
      <c r="C21" s="3" t="s">
        <v>37</v>
      </c>
      <c r="D21" s="6"/>
    </row>
    <row r="22" spans="2:5" ht="15.75" thickBot="1" x14ac:dyDescent="0.3">
      <c r="B22" s="2"/>
      <c r="C22" s="3" t="s">
        <v>38</v>
      </c>
      <c r="D22" s="6"/>
    </row>
    <row r="23" spans="2:5" ht="27" customHeight="1" thickBot="1" x14ac:dyDescent="0.3">
      <c r="B23" s="127" t="s">
        <v>39</v>
      </c>
      <c r="C23" s="128"/>
      <c r="D23" s="48"/>
    </row>
    <row r="24" spans="2:5" ht="83.25" customHeight="1" thickBot="1" x14ac:dyDescent="0.3">
      <c r="B24" s="5"/>
      <c r="C24" s="4" t="s">
        <v>10</v>
      </c>
      <c r="D24" s="60">
        <f>+K154+N167</f>
        <v>3755.5400000000004</v>
      </c>
    </row>
    <row r="25" spans="2:5" ht="92.25" customHeight="1" thickBot="1" x14ac:dyDescent="0.3">
      <c r="B25" s="5"/>
      <c r="C25" s="49" t="s">
        <v>40</v>
      </c>
      <c r="D25" s="50"/>
    </row>
    <row r="26" spans="2:5" ht="27" customHeight="1" thickBot="1" x14ac:dyDescent="0.3">
      <c r="B26" s="121" t="s">
        <v>41</v>
      </c>
      <c r="C26" s="122"/>
      <c r="D26" s="64">
        <f>+E14*0.15</f>
        <v>5852.1299999999992</v>
      </c>
    </row>
    <row r="27" spans="2:5" ht="15.75" thickBot="1" x14ac:dyDescent="0.3">
      <c r="B27" s="123" t="s">
        <v>5</v>
      </c>
      <c r="C27" s="124"/>
      <c r="D27" s="65">
        <f>SUM(D6:D26)</f>
        <v>49122.869999999995</v>
      </c>
      <c r="E27">
        <v>49118.925376666666</v>
      </c>
    </row>
    <row r="33" spans="5:11" ht="15.75" thickBot="1" x14ac:dyDescent="0.3"/>
    <row r="34" spans="5:11" ht="15.75" thickBot="1" x14ac:dyDescent="0.3">
      <c r="E34" s="76" t="s">
        <v>0</v>
      </c>
      <c r="F34" s="77"/>
      <c r="G34" s="77"/>
      <c r="H34" s="77"/>
      <c r="I34" s="77"/>
      <c r="J34" s="77"/>
      <c r="K34" s="78"/>
    </row>
    <row r="35" spans="5:11" x14ac:dyDescent="0.25">
      <c r="E35" s="19"/>
      <c r="F35" s="79" t="s">
        <v>9</v>
      </c>
      <c r="G35" s="80"/>
      <c r="H35" s="20" t="s">
        <v>43</v>
      </c>
      <c r="I35" s="20" t="s">
        <v>6</v>
      </c>
      <c r="J35" s="21" t="s">
        <v>7</v>
      </c>
      <c r="K35" s="83" t="s">
        <v>44</v>
      </c>
    </row>
    <row r="36" spans="5:11" ht="20.25" customHeight="1" thickBot="1" x14ac:dyDescent="0.3">
      <c r="E36" s="22" t="s">
        <v>42</v>
      </c>
      <c r="F36" s="81"/>
      <c r="G36" s="82"/>
      <c r="H36" s="23" t="s">
        <v>8</v>
      </c>
      <c r="I36" s="20" t="s">
        <v>45</v>
      </c>
      <c r="J36" s="20" t="s">
        <v>46</v>
      </c>
      <c r="K36" s="84"/>
    </row>
    <row r="37" spans="5:11" ht="15.75" thickBot="1" x14ac:dyDescent="0.3">
      <c r="E37" s="11" t="s">
        <v>47</v>
      </c>
      <c r="F37" s="101"/>
      <c r="G37" s="102"/>
      <c r="H37" s="12"/>
      <c r="I37" s="12"/>
      <c r="J37" s="12"/>
      <c r="K37" s="13"/>
    </row>
    <row r="38" spans="5:11" ht="15.75" thickBot="1" x14ac:dyDescent="0.3">
      <c r="E38" s="8" t="s">
        <v>15</v>
      </c>
      <c r="F38" s="68">
        <v>1</v>
      </c>
      <c r="G38" s="69"/>
      <c r="H38" s="14">
        <v>1800</v>
      </c>
      <c r="I38" s="7">
        <v>1.67</v>
      </c>
      <c r="J38" s="17">
        <v>2500</v>
      </c>
      <c r="K38" s="18">
        <f>ROUND(+I38*J38,2)</f>
        <v>4175</v>
      </c>
    </row>
    <row r="39" spans="5:11" ht="15.75" thickBot="1" x14ac:dyDescent="0.3">
      <c r="E39" s="8" t="s">
        <v>16</v>
      </c>
      <c r="F39" s="68">
        <v>1</v>
      </c>
      <c r="G39" s="69"/>
      <c r="H39" s="14">
        <v>1500</v>
      </c>
      <c r="I39" s="7">
        <f>+I38</f>
        <v>1.67</v>
      </c>
      <c r="J39" s="17">
        <v>1750</v>
      </c>
      <c r="K39" s="18">
        <f t="shared" ref="K39:K44" si="0">ROUND(+I39*J39,2)</f>
        <v>2922.5</v>
      </c>
    </row>
    <row r="40" spans="5:11" ht="15.75" thickBot="1" x14ac:dyDescent="0.3">
      <c r="E40" s="8" t="s">
        <v>17</v>
      </c>
      <c r="F40" s="68">
        <v>1</v>
      </c>
      <c r="G40" s="69"/>
      <c r="H40" s="14">
        <v>1500</v>
      </c>
      <c r="I40" s="7">
        <f t="shared" ref="I40:J44" si="1">+I39</f>
        <v>1.67</v>
      </c>
      <c r="J40" s="17">
        <f>+J39</f>
        <v>1750</v>
      </c>
      <c r="K40" s="18">
        <f t="shared" si="0"/>
        <v>2922.5</v>
      </c>
    </row>
    <row r="41" spans="5:11" ht="15.75" thickBot="1" x14ac:dyDescent="0.3">
      <c r="E41" s="8" t="s">
        <v>18</v>
      </c>
      <c r="F41" s="68">
        <v>1</v>
      </c>
      <c r="G41" s="69"/>
      <c r="H41" s="14">
        <v>1500</v>
      </c>
      <c r="I41" s="7">
        <f t="shared" si="1"/>
        <v>1.67</v>
      </c>
      <c r="J41" s="17">
        <f t="shared" si="1"/>
        <v>1750</v>
      </c>
      <c r="K41" s="18">
        <f t="shared" si="0"/>
        <v>2922.5</v>
      </c>
    </row>
    <row r="42" spans="5:11" ht="20.25" thickBot="1" x14ac:dyDescent="0.3">
      <c r="E42" s="9" t="s">
        <v>19</v>
      </c>
      <c r="F42" s="68">
        <v>1</v>
      </c>
      <c r="G42" s="69"/>
      <c r="H42" s="14">
        <v>1500</v>
      </c>
      <c r="I42" s="7">
        <f t="shared" si="1"/>
        <v>1.67</v>
      </c>
      <c r="J42" s="17">
        <f t="shared" si="1"/>
        <v>1750</v>
      </c>
      <c r="K42" s="18">
        <f t="shared" si="0"/>
        <v>2922.5</v>
      </c>
    </row>
    <row r="43" spans="5:11" ht="25.5" customHeight="1" thickBot="1" x14ac:dyDescent="0.3">
      <c r="E43" s="15" t="s">
        <v>50</v>
      </c>
      <c r="F43" s="70">
        <v>1</v>
      </c>
      <c r="G43" s="71"/>
      <c r="H43" s="14">
        <v>1500</v>
      </c>
      <c r="I43" s="7">
        <f t="shared" si="1"/>
        <v>1.67</v>
      </c>
      <c r="J43" s="17">
        <f t="shared" si="1"/>
        <v>1750</v>
      </c>
      <c r="K43" s="18">
        <f t="shared" si="0"/>
        <v>2922.5</v>
      </c>
    </row>
    <row r="44" spans="5:11" ht="15.75" thickBot="1" x14ac:dyDescent="0.3">
      <c r="E44" s="10" t="s">
        <v>20</v>
      </c>
      <c r="F44" s="72">
        <v>1</v>
      </c>
      <c r="G44" s="73"/>
      <c r="H44" s="14">
        <v>1500</v>
      </c>
      <c r="I44" s="56">
        <f t="shared" si="1"/>
        <v>1.67</v>
      </c>
      <c r="J44" s="17">
        <f t="shared" si="1"/>
        <v>1750</v>
      </c>
      <c r="K44" s="18">
        <f t="shared" si="0"/>
        <v>2922.5</v>
      </c>
    </row>
    <row r="45" spans="5:11" ht="15" customHeight="1" thickBot="1" x14ac:dyDescent="0.3">
      <c r="E45" s="74"/>
      <c r="F45" s="74"/>
      <c r="G45" s="74"/>
      <c r="H45" s="75"/>
      <c r="I45" s="85" t="s">
        <v>49</v>
      </c>
      <c r="J45" s="86"/>
      <c r="K45" s="27">
        <f>SUM(K38:K44)</f>
        <v>21710</v>
      </c>
    </row>
    <row r="50" spans="5:16" ht="15.75" thickBot="1" x14ac:dyDescent="0.3"/>
    <row r="51" spans="5:16" ht="15.75" thickBot="1" x14ac:dyDescent="0.3">
      <c r="E51" s="91" t="s">
        <v>48</v>
      </c>
      <c r="F51" s="92"/>
      <c r="G51" s="92"/>
      <c r="H51" s="92"/>
      <c r="I51" s="92"/>
      <c r="J51" s="92"/>
      <c r="K51" s="92"/>
      <c r="L51" s="92"/>
      <c r="M51" s="92"/>
      <c r="N51" s="93"/>
    </row>
    <row r="52" spans="5:16" ht="26.25" thickBot="1" x14ac:dyDescent="0.3">
      <c r="E52" s="62" t="s">
        <v>42</v>
      </c>
      <c r="F52" s="94" t="s">
        <v>9</v>
      </c>
      <c r="G52" s="95"/>
      <c r="H52" s="63" t="s">
        <v>51</v>
      </c>
      <c r="I52" s="63" t="s">
        <v>55</v>
      </c>
      <c r="J52" s="63" t="s">
        <v>52</v>
      </c>
      <c r="K52" s="63" t="s">
        <v>53</v>
      </c>
      <c r="L52" s="63" t="s">
        <v>14</v>
      </c>
      <c r="M52" s="63" t="s">
        <v>54</v>
      </c>
      <c r="N52" s="63" t="s">
        <v>5</v>
      </c>
    </row>
    <row r="53" spans="5:16" ht="15.75" thickBot="1" x14ac:dyDescent="0.3">
      <c r="E53" s="96"/>
      <c r="F53" s="97"/>
      <c r="G53" s="97"/>
      <c r="H53" s="97"/>
      <c r="I53" s="97"/>
      <c r="J53" s="97"/>
      <c r="K53" s="97"/>
      <c r="L53" s="97"/>
      <c r="M53" s="97"/>
      <c r="N53" s="98"/>
    </row>
    <row r="54" spans="5:16" ht="15.75" thickBot="1" x14ac:dyDescent="0.3">
      <c r="E54" s="8" t="str">
        <f>+E38</f>
        <v>DIRECTOR DEL PROYECTO</v>
      </c>
      <c r="F54" s="99">
        <v>1</v>
      </c>
      <c r="G54" s="100"/>
      <c r="H54" s="24">
        <v>50</v>
      </c>
      <c r="I54" s="34">
        <f t="shared" ref="I54" si="2">+J38*0.1115</f>
        <v>278.75</v>
      </c>
      <c r="J54" s="34">
        <f t="shared" ref="J54" si="3">+J38/12</f>
        <v>208.33333333333334</v>
      </c>
      <c r="K54" s="34">
        <f>+(470)/12</f>
        <v>39.166666666666664</v>
      </c>
      <c r="L54" s="34">
        <f t="shared" ref="L54" si="4">+J38/24</f>
        <v>104.16666666666667</v>
      </c>
      <c r="M54" s="34">
        <f>+I54+J54+K54+L54</f>
        <v>630.41666666666663</v>
      </c>
      <c r="N54" s="34">
        <f>ROUND(M54*I38,2)</f>
        <v>1052.8</v>
      </c>
    </row>
    <row r="55" spans="5:16" ht="15.75" thickBot="1" x14ac:dyDescent="0.3">
      <c r="E55" s="8"/>
      <c r="F55" s="68"/>
      <c r="G55" s="69"/>
      <c r="H55" s="24"/>
      <c r="I55" s="34"/>
      <c r="J55" s="34"/>
      <c r="K55" s="34"/>
      <c r="L55" s="34"/>
      <c r="M55" s="34"/>
      <c r="N55" s="34"/>
    </row>
    <row r="56" spans="5:16" ht="15.75" thickBot="1" x14ac:dyDescent="0.3">
      <c r="E56" s="8"/>
      <c r="F56" s="68"/>
      <c r="G56" s="69"/>
      <c r="H56" s="24"/>
      <c r="I56" s="34"/>
      <c r="J56" s="34"/>
      <c r="K56" s="34"/>
      <c r="L56" s="34"/>
      <c r="M56" s="34"/>
      <c r="N56" s="34"/>
    </row>
    <row r="57" spans="5:16" ht="15.75" thickBot="1" x14ac:dyDescent="0.3">
      <c r="E57" s="8"/>
      <c r="F57" s="68"/>
      <c r="G57" s="69"/>
      <c r="H57" s="24"/>
      <c r="I57" s="34"/>
      <c r="J57" s="34"/>
      <c r="K57" s="34"/>
      <c r="L57" s="34"/>
      <c r="M57" s="34"/>
      <c r="N57" s="34"/>
    </row>
    <row r="58" spans="5:16" ht="30" customHeight="1" thickBot="1" x14ac:dyDescent="0.3">
      <c r="E58" s="8"/>
      <c r="F58" s="68"/>
      <c r="G58" s="69"/>
      <c r="H58" s="24"/>
      <c r="I58" s="34"/>
      <c r="J58" s="34"/>
      <c r="K58" s="34"/>
      <c r="L58" s="34"/>
      <c r="M58" s="34"/>
      <c r="N58" s="34"/>
    </row>
    <row r="59" spans="5:16" ht="29.25" customHeight="1" thickBot="1" x14ac:dyDescent="0.3">
      <c r="E59" s="8"/>
      <c r="F59" s="87"/>
      <c r="G59" s="71"/>
      <c r="H59" s="28"/>
      <c r="I59" s="35"/>
      <c r="J59" s="35"/>
      <c r="K59" s="35"/>
      <c r="L59" s="35"/>
      <c r="M59" s="34"/>
      <c r="N59" s="34"/>
    </row>
    <row r="60" spans="5:16" ht="15.75" thickBot="1" x14ac:dyDescent="0.3">
      <c r="E60" s="8"/>
      <c r="F60" s="88"/>
      <c r="G60" s="89"/>
      <c r="H60" s="32"/>
      <c r="I60" s="36"/>
      <c r="J60" s="36"/>
      <c r="K60" s="36"/>
      <c r="L60" s="37"/>
      <c r="M60" s="35"/>
      <c r="N60" s="34"/>
      <c r="P60" s="1"/>
    </row>
    <row r="61" spans="5:16" ht="15.75" thickBot="1" x14ac:dyDescent="0.3">
      <c r="E61" s="29"/>
      <c r="F61" s="90"/>
      <c r="G61" s="90"/>
      <c r="H61" s="16"/>
      <c r="I61" s="30"/>
      <c r="J61" s="31"/>
      <c r="K61" s="31"/>
      <c r="L61" s="85" t="s">
        <v>56</v>
      </c>
      <c r="M61" s="86"/>
      <c r="N61" s="33">
        <f>SUM(N54:N60)</f>
        <v>1052.8</v>
      </c>
    </row>
    <row r="63" spans="5:16" x14ac:dyDescent="0.25">
      <c r="E63" s="67" t="s">
        <v>91</v>
      </c>
      <c r="F63" s="67"/>
      <c r="G63" s="67"/>
      <c r="H63" s="67"/>
    </row>
    <row r="64" spans="5:16" x14ac:dyDescent="0.25">
      <c r="E64" s="129" t="s">
        <v>16</v>
      </c>
      <c r="F64" s="129"/>
      <c r="G64" s="129"/>
      <c r="H64" s="129"/>
    </row>
    <row r="65" spans="5:12" x14ac:dyDescent="0.25">
      <c r="E65" s="129" t="s">
        <v>17</v>
      </c>
      <c r="F65" s="129"/>
      <c r="G65" s="129"/>
      <c r="H65" s="129"/>
    </row>
    <row r="66" spans="5:12" x14ac:dyDescent="0.25">
      <c r="E66" s="129" t="s">
        <v>18</v>
      </c>
      <c r="F66" s="129"/>
      <c r="G66" s="129"/>
      <c r="H66" s="129"/>
    </row>
    <row r="67" spans="5:12" x14ac:dyDescent="0.25">
      <c r="E67" s="129" t="s">
        <v>19</v>
      </c>
      <c r="F67" s="129"/>
      <c r="G67" s="129"/>
      <c r="H67" s="129"/>
    </row>
    <row r="68" spans="5:12" x14ac:dyDescent="0.25">
      <c r="E68" s="129" t="s">
        <v>50</v>
      </c>
      <c r="F68" s="129"/>
      <c r="G68" s="129"/>
      <c r="H68" s="129"/>
    </row>
    <row r="69" spans="5:12" x14ac:dyDescent="0.25">
      <c r="E69" s="129" t="s">
        <v>20</v>
      </c>
      <c r="F69" s="129"/>
      <c r="G69" s="129"/>
      <c r="H69" s="129"/>
    </row>
    <row r="72" spans="5:12" ht="15.75" thickBot="1" x14ac:dyDescent="0.3"/>
    <row r="73" spans="5:12" ht="15.75" thickBot="1" x14ac:dyDescent="0.3">
      <c r="E73" s="115" t="s">
        <v>1</v>
      </c>
      <c r="F73" s="116"/>
      <c r="G73" s="116"/>
      <c r="H73" s="116"/>
      <c r="I73" s="116"/>
      <c r="J73" s="116"/>
      <c r="K73" s="116"/>
      <c r="L73" s="117"/>
    </row>
    <row r="74" spans="5:12" ht="30.75" thickBot="1" x14ac:dyDescent="0.3">
      <c r="E74" s="112" t="s">
        <v>42</v>
      </c>
      <c r="F74" s="113"/>
      <c r="G74" s="112" t="s">
        <v>9</v>
      </c>
      <c r="H74" s="113"/>
      <c r="I74" s="112" t="s">
        <v>59</v>
      </c>
      <c r="J74" s="114"/>
      <c r="K74" s="51" t="s">
        <v>60</v>
      </c>
      <c r="L74" s="52" t="s">
        <v>44</v>
      </c>
    </row>
    <row r="75" spans="5:12" ht="15.75" thickBot="1" x14ac:dyDescent="0.3">
      <c r="E75" s="110" t="s">
        <v>65</v>
      </c>
      <c r="F75" s="111"/>
      <c r="G75" s="105">
        <v>1</v>
      </c>
      <c r="H75" s="106"/>
      <c r="I75" s="107">
        <v>700</v>
      </c>
      <c r="J75" s="108"/>
      <c r="K75" s="44">
        <f>+I38</f>
        <v>1.67</v>
      </c>
      <c r="L75" s="55">
        <f>+I75*K75*G75</f>
        <v>1169</v>
      </c>
    </row>
    <row r="76" spans="5:12" ht="15.75" thickBot="1" x14ac:dyDescent="0.3">
      <c r="E76" s="110" t="s">
        <v>66</v>
      </c>
      <c r="F76" s="111"/>
      <c r="G76" s="105">
        <v>1</v>
      </c>
      <c r="H76" s="106"/>
      <c r="I76" s="107">
        <v>400</v>
      </c>
      <c r="J76" s="108"/>
      <c r="K76" s="44">
        <f>+K75</f>
        <v>1.67</v>
      </c>
      <c r="L76" s="55">
        <f>+I76*K76*G76</f>
        <v>668</v>
      </c>
    </row>
    <row r="77" spans="5:12" ht="15.75" thickBot="1" x14ac:dyDescent="0.3">
      <c r="E77" s="110"/>
      <c r="F77" s="111"/>
      <c r="G77" s="105"/>
      <c r="H77" s="106"/>
      <c r="I77" s="105"/>
      <c r="J77" s="109"/>
      <c r="K77" s="43"/>
      <c r="L77" s="55"/>
    </row>
    <row r="78" spans="5:12" x14ac:dyDescent="0.25">
      <c r="E78" s="110"/>
      <c r="F78" s="111"/>
      <c r="G78" s="105"/>
      <c r="H78" s="106"/>
      <c r="I78" s="105"/>
      <c r="J78" s="109"/>
      <c r="K78" s="57" t="s">
        <v>61</v>
      </c>
      <c r="L78" s="58">
        <f>SUM(L75:L77)</f>
        <v>1837</v>
      </c>
    </row>
    <row r="79" spans="5:12" ht="15.75" thickBot="1" x14ac:dyDescent="0.3">
      <c r="E79" s="53"/>
      <c r="F79" s="30"/>
      <c r="G79" s="16"/>
      <c r="H79" s="16"/>
      <c r="I79" s="16"/>
      <c r="J79" s="16"/>
      <c r="K79" s="54"/>
      <c r="L79" s="42"/>
    </row>
    <row r="80" spans="5:12" ht="15.75" customHeight="1" thickBot="1" x14ac:dyDescent="0.3">
      <c r="E80" s="115" t="s">
        <v>57</v>
      </c>
      <c r="F80" s="116"/>
      <c r="G80" s="116"/>
      <c r="H80" s="116"/>
      <c r="I80" s="116"/>
      <c r="J80" s="116"/>
      <c r="K80" s="116"/>
      <c r="L80" s="117"/>
    </row>
    <row r="81" spans="5:12" ht="15.75" thickBot="1" x14ac:dyDescent="0.3">
      <c r="E81" s="112" t="s">
        <v>42</v>
      </c>
      <c r="F81" s="113"/>
      <c r="G81" s="112" t="s">
        <v>73</v>
      </c>
      <c r="H81" s="113"/>
      <c r="I81" s="112" t="s">
        <v>9</v>
      </c>
      <c r="J81" s="114"/>
      <c r="K81" s="51" t="s">
        <v>74</v>
      </c>
      <c r="L81" s="52" t="s">
        <v>44</v>
      </c>
    </row>
    <row r="82" spans="5:12" ht="15.75" customHeight="1" thickBot="1" x14ac:dyDescent="0.3">
      <c r="E82" s="103" t="s">
        <v>67</v>
      </c>
      <c r="F82" s="104"/>
      <c r="G82" s="105" t="s">
        <v>75</v>
      </c>
      <c r="H82" s="106"/>
      <c r="I82" s="119">
        <v>1</v>
      </c>
      <c r="J82" s="120"/>
      <c r="K82" s="59">
        <v>2900</v>
      </c>
      <c r="L82" s="55">
        <f>+I82*K82</f>
        <v>2900</v>
      </c>
    </row>
    <row r="83" spans="5:12" ht="15.75" thickBot="1" x14ac:dyDescent="0.3">
      <c r="E83" s="103" t="s">
        <v>68</v>
      </c>
      <c r="F83" s="104"/>
      <c r="G83" s="105" t="s">
        <v>75</v>
      </c>
      <c r="H83" s="106"/>
      <c r="I83" s="119">
        <v>1</v>
      </c>
      <c r="J83" s="120"/>
      <c r="K83" s="59">
        <v>2100</v>
      </c>
      <c r="L83" s="55">
        <f t="shared" ref="L83:L84" si="5">+I83*K83</f>
        <v>2100</v>
      </c>
    </row>
    <row r="84" spans="5:12" ht="15.75" thickBot="1" x14ac:dyDescent="0.3">
      <c r="E84" s="103" t="s">
        <v>69</v>
      </c>
      <c r="F84" s="104"/>
      <c r="G84" s="105" t="s">
        <v>75</v>
      </c>
      <c r="H84" s="106"/>
      <c r="I84" s="119">
        <v>1</v>
      </c>
      <c r="J84" s="120"/>
      <c r="K84" s="59">
        <v>2200</v>
      </c>
      <c r="L84" s="55">
        <f t="shared" si="5"/>
        <v>2200</v>
      </c>
    </row>
    <row r="85" spans="5:12" ht="15.75" thickBot="1" x14ac:dyDescent="0.3">
      <c r="E85" s="40"/>
      <c r="F85" s="41"/>
      <c r="G85" s="40"/>
      <c r="H85" s="41"/>
      <c r="I85" s="105"/>
      <c r="J85" s="118"/>
      <c r="K85" s="55"/>
      <c r="L85" s="55"/>
    </row>
    <row r="86" spans="5:12" ht="15.75" thickBot="1" x14ac:dyDescent="0.3">
      <c r="E86" s="110"/>
      <c r="F86" s="111"/>
      <c r="G86" s="105"/>
      <c r="H86" s="106"/>
      <c r="I86" s="105"/>
      <c r="J86" s="118"/>
      <c r="K86" s="57" t="s">
        <v>62</v>
      </c>
      <c r="L86" s="58">
        <f>SUM(L82:L85)</f>
        <v>7200</v>
      </c>
    </row>
    <row r="87" spans="5:12" ht="15.75" thickBot="1" x14ac:dyDescent="0.3">
      <c r="E87" s="53"/>
      <c r="F87" s="30"/>
      <c r="G87" s="16"/>
      <c r="H87" s="16"/>
      <c r="I87" s="16"/>
      <c r="J87" s="16"/>
      <c r="K87" s="54"/>
      <c r="L87" s="42"/>
    </row>
    <row r="88" spans="5:12" ht="15.75" customHeight="1" thickBot="1" x14ac:dyDescent="0.3">
      <c r="E88" s="115" t="s">
        <v>13</v>
      </c>
      <c r="F88" s="116"/>
      <c r="G88" s="116"/>
      <c r="H88" s="116"/>
      <c r="I88" s="116"/>
      <c r="J88" s="116"/>
      <c r="K88" s="116"/>
      <c r="L88" s="117"/>
    </row>
    <row r="89" spans="5:12" ht="30.75" thickBot="1" x14ac:dyDescent="0.3">
      <c r="E89" s="112" t="s">
        <v>42</v>
      </c>
      <c r="F89" s="113"/>
      <c r="G89" s="112" t="s">
        <v>9</v>
      </c>
      <c r="H89" s="113"/>
      <c r="I89" s="112" t="s">
        <v>59</v>
      </c>
      <c r="J89" s="114"/>
      <c r="K89" s="51" t="s">
        <v>60</v>
      </c>
      <c r="L89" s="52" t="s">
        <v>44</v>
      </c>
    </row>
    <row r="90" spans="5:12" ht="15.75" thickBot="1" x14ac:dyDescent="0.3">
      <c r="E90" s="110" t="s">
        <v>70</v>
      </c>
      <c r="F90" s="111"/>
      <c r="G90" s="105">
        <v>1</v>
      </c>
      <c r="H90" s="106"/>
      <c r="I90" s="107">
        <v>550</v>
      </c>
      <c r="J90" s="108"/>
      <c r="K90" s="44">
        <f>+K75</f>
        <v>1.67</v>
      </c>
      <c r="L90" s="55">
        <f t="shared" ref="L90:L91" si="6">+I90*K90*G90</f>
        <v>918.5</v>
      </c>
    </row>
    <row r="91" spans="5:12" ht="15.75" thickBot="1" x14ac:dyDescent="0.3">
      <c r="E91" s="38" t="s">
        <v>71</v>
      </c>
      <c r="F91" s="39"/>
      <c r="G91" s="105">
        <v>1</v>
      </c>
      <c r="H91" s="106"/>
      <c r="I91" s="107">
        <v>650</v>
      </c>
      <c r="J91" s="108"/>
      <c r="K91" s="44">
        <f>+K90</f>
        <v>1.67</v>
      </c>
      <c r="L91" s="55">
        <f t="shared" si="6"/>
        <v>1085.5</v>
      </c>
    </row>
    <row r="92" spans="5:12" ht="15.75" thickBot="1" x14ac:dyDescent="0.3">
      <c r="E92" s="38"/>
      <c r="F92" s="39"/>
      <c r="G92" s="105"/>
      <c r="H92" s="106"/>
      <c r="I92" s="105"/>
      <c r="J92" s="109"/>
      <c r="K92" s="43"/>
      <c r="L92" s="43"/>
    </row>
    <row r="93" spans="5:12" ht="15.75" thickBot="1" x14ac:dyDescent="0.3">
      <c r="E93" s="110"/>
      <c r="F93" s="111"/>
      <c r="G93" s="105"/>
      <c r="H93" s="106"/>
      <c r="I93" s="105"/>
      <c r="J93" s="109"/>
      <c r="K93" s="57" t="s">
        <v>63</v>
      </c>
      <c r="L93" s="58">
        <f>SUM(L90:L92)</f>
        <v>2004</v>
      </c>
    </row>
    <row r="94" spans="5:12" ht="15.75" thickBot="1" x14ac:dyDescent="0.3">
      <c r="E94" s="53"/>
      <c r="F94" s="30"/>
      <c r="G94" s="16"/>
      <c r="H94" s="16"/>
      <c r="I94" s="16"/>
      <c r="J94" s="16"/>
      <c r="K94" s="54"/>
      <c r="L94" s="42"/>
    </row>
    <row r="95" spans="5:12" ht="15.75" customHeight="1" thickBot="1" x14ac:dyDescent="0.3">
      <c r="E95" s="115" t="s">
        <v>58</v>
      </c>
      <c r="F95" s="116"/>
      <c r="G95" s="116"/>
      <c r="H95" s="116"/>
      <c r="I95" s="116"/>
      <c r="J95" s="116"/>
      <c r="K95" s="116"/>
      <c r="L95" s="117"/>
    </row>
    <row r="96" spans="5:12" ht="36" customHeight="1" thickBot="1" x14ac:dyDescent="0.3">
      <c r="E96" s="112" t="s">
        <v>42</v>
      </c>
      <c r="F96" s="113"/>
      <c r="G96" s="112" t="s">
        <v>9</v>
      </c>
      <c r="H96" s="113"/>
      <c r="I96" s="112" t="s">
        <v>59</v>
      </c>
      <c r="J96" s="114"/>
      <c r="K96" s="51" t="s">
        <v>60</v>
      </c>
      <c r="L96" s="52" t="s">
        <v>44</v>
      </c>
    </row>
    <row r="97" spans="5:12" ht="36" customHeight="1" thickBot="1" x14ac:dyDescent="0.3">
      <c r="E97" s="110" t="s">
        <v>72</v>
      </c>
      <c r="F97" s="111"/>
      <c r="G97" s="105">
        <v>1</v>
      </c>
      <c r="H97" s="106"/>
      <c r="I97" s="107">
        <v>500</v>
      </c>
      <c r="J97" s="108"/>
      <c r="K97" s="45">
        <v>1.67</v>
      </c>
      <c r="L97" s="61">
        <f>+I97*K97*G97</f>
        <v>835</v>
      </c>
    </row>
    <row r="98" spans="5:12" ht="15.75" thickBot="1" x14ac:dyDescent="0.3">
      <c r="E98" s="110"/>
      <c r="F98" s="111"/>
      <c r="G98" s="105"/>
      <c r="H98" s="106"/>
      <c r="I98" s="105"/>
      <c r="J98" s="109"/>
      <c r="K98" s="43"/>
      <c r="L98" s="43"/>
    </row>
    <row r="99" spans="5:12" ht="15.75" thickBot="1" x14ac:dyDescent="0.3">
      <c r="E99" s="110"/>
      <c r="F99" s="111"/>
      <c r="G99" s="105"/>
      <c r="H99" s="106"/>
      <c r="I99" s="105"/>
      <c r="J99" s="109"/>
      <c r="K99" s="57" t="s">
        <v>64</v>
      </c>
      <c r="L99" s="58">
        <f>SUM(L97:L98)</f>
        <v>835</v>
      </c>
    </row>
    <row r="100" spans="5:12" ht="15.75" thickBot="1" x14ac:dyDescent="0.3">
      <c r="E100" s="53"/>
      <c r="F100" s="30"/>
      <c r="G100" s="16"/>
      <c r="H100" s="16"/>
      <c r="I100" s="16"/>
      <c r="J100" s="16"/>
      <c r="K100" s="54"/>
      <c r="L100" s="42"/>
    </row>
    <row r="101" spans="5:12" ht="15.75" thickBot="1" x14ac:dyDescent="0.3">
      <c r="E101" s="115" t="s">
        <v>2</v>
      </c>
      <c r="F101" s="116"/>
      <c r="G101" s="116"/>
      <c r="H101" s="116"/>
      <c r="I101" s="116"/>
      <c r="J101" s="116"/>
      <c r="K101" s="116"/>
      <c r="L101" s="117"/>
    </row>
    <row r="102" spans="5:12" ht="31.5" customHeight="1" thickBot="1" x14ac:dyDescent="0.3">
      <c r="E102" s="112" t="s">
        <v>42</v>
      </c>
      <c r="F102" s="113"/>
      <c r="G102" s="112" t="s">
        <v>9</v>
      </c>
      <c r="H102" s="113"/>
      <c r="I102" s="112" t="s">
        <v>59</v>
      </c>
      <c r="J102" s="114"/>
      <c r="K102" s="51" t="s">
        <v>60</v>
      </c>
      <c r="L102" s="52" t="s">
        <v>44</v>
      </c>
    </row>
    <row r="103" spans="5:12" ht="15.75" thickBot="1" x14ac:dyDescent="0.3">
      <c r="E103" s="110" t="s">
        <v>77</v>
      </c>
      <c r="F103" s="111"/>
      <c r="G103" s="105">
        <v>1</v>
      </c>
      <c r="H103" s="106"/>
      <c r="I103" s="119">
        <v>600</v>
      </c>
      <c r="J103" s="120"/>
      <c r="K103" s="59">
        <f>+K97</f>
        <v>1.67</v>
      </c>
      <c r="L103" s="61">
        <f>+I103*K103*G103</f>
        <v>1002</v>
      </c>
    </row>
    <row r="104" spans="5:12" ht="15.75" thickBot="1" x14ac:dyDescent="0.3">
      <c r="E104" s="105"/>
      <c r="F104" s="106"/>
      <c r="G104" s="105"/>
      <c r="H104" s="106"/>
      <c r="I104" s="119"/>
      <c r="J104" s="120"/>
      <c r="K104" s="59"/>
      <c r="L104" s="55"/>
    </row>
    <row r="105" spans="5:12" ht="15.75" thickBot="1" x14ac:dyDescent="0.3">
      <c r="E105" s="105"/>
      <c r="F105" s="106"/>
      <c r="G105" s="105"/>
      <c r="H105" s="106"/>
      <c r="I105" s="119"/>
      <c r="J105" s="120"/>
      <c r="K105" s="59"/>
      <c r="L105" s="55"/>
    </row>
    <row r="106" spans="5:12" ht="15.75" thickBot="1" x14ac:dyDescent="0.3">
      <c r="E106" s="40"/>
      <c r="F106" s="41"/>
      <c r="G106" s="40"/>
      <c r="H106" s="41"/>
      <c r="I106" s="105"/>
      <c r="J106" s="118"/>
      <c r="K106" s="55"/>
      <c r="L106" s="55"/>
    </row>
    <row r="107" spans="5:12" ht="15.75" thickBot="1" x14ac:dyDescent="0.3">
      <c r="E107" s="110"/>
      <c r="F107" s="111"/>
      <c r="G107" s="105"/>
      <c r="H107" s="106"/>
      <c r="I107" s="105"/>
      <c r="J107" s="118"/>
      <c r="K107" s="57" t="s">
        <v>62</v>
      </c>
      <c r="L107" s="58">
        <f>SUM(L103:L106)</f>
        <v>1002</v>
      </c>
    </row>
    <row r="108" spans="5:12" ht="15.75" thickBot="1" x14ac:dyDescent="0.3">
      <c r="E108" s="53"/>
      <c r="F108" s="30"/>
      <c r="G108" s="16"/>
      <c r="H108" s="16"/>
      <c r="I108" s="16"/>
      <c r="J108" s="16"/>
      <c r="K108" s="54"/>
      <c r="L108" s="42"/>
    </row>
    <row r="109" spans="5:12" ht="15.75" thickBot="1" x14ac:dyDescent="0.3">
      <c r="E109" s="115" t="s">
        <v>76</v>
      </c>
      <c r="F109" s="116"/>
      <c r="G109" s="116"/>
      <c r="H109" s="116"/>
      <c r="I109" s="116"/>
      <c r="J109" s="116"/>
      <c r="K109" s="116"/>
      <c r="L109" s="117"/>
    </row>
    <row r="110" spans="5:12" ht="30.75" thickBot="1" x14ac:dyDescent="0.3">
      <c r="E110" s="112" t="s">
        <v>42</v>
      </c>
      <c r="F110" s="113"/>
      <c r="G110" s="112" t="s">
        <v>9</v>
      </c>
      <c r="H110" s="113"/>
      <c r="I110" s="112" t="s">
        <v>59</v>
      </c>
      <c r="J110" s="114"/>
      <c r="K110" s="51" t="s">
        <v>60</v>
      </c>
      <c r="L110" s="52" t="s">
        <v>44</v>
      </c>
    </row>
    <row r="111" spans="5:12" ht="15.75" thickBot="1" x14ac:dyDescent="0.3">
      <c r="E111" s="110" t="s">
        <v>82</v>
      </c>
      <c r="F111" s="111"/>
      <c r="G111" s="105">
        <v>1</v>
      </c>
      <c r="H111" s="106"/>
      <c r="I111" s="107">
        <v>810</v>
      </c>
      <c r="J111" s="108"/>
      <c r="K111" s="59">
        <f>+K103</f>
        <v>1.67</v>
      </c>
      <c r="L111" s="61">
        <f>+I111*K111*G111</f>
        <v>1352.7</v>
      </c>
    </row>
    <row r="112" spans="5:12" ht="15.75" thickBot="1" x14ac:dyDescent="0.3">
      <c r="E112" s="38"/>
      <c r="F112" s="39"/>
      <c r="G112" s="105"/>
      <c r="H112" s="106"/>
      <c r="I112" s="107"/>
      <c r="J112" s="108"/>
      <c r="K112" s="44"/>
      <c r="L112" s="55"/>
    </row>
    <row r="113" spans="5:12" ht="15.75" thickBot="1" x14ac:dyDescent="0.3">
      <c r="E113" s="38"/>
      <c r="F113" s="39"/>
      <c r="G113" s="105"/>
      <c r="H113" s="106"/>
      <c r="I113" s="105"/>
      <c r="J113" s="109"/>
      <c r="K113" s="43"/>
      <c r="L113" s="43"/>
    </row>
    <row r="114" spans="5:12" ht="15.75" thickBot="1" x14ac:dyDescent="0.3">
      <c r="E114" s="110"/>
      <c r="F114" s="111"/>
      <c r="G114" s="105"/>
      <c r="H114" s="106"/>
      <c r="I114" s="105"/>
      <c r="J114" s="109"/>
      <c r="K114" s="57" t="s">
        <v>63</v>
      </c>
      <c r="L114" s="58">
        <f>SUM(L111:L113)</f>
        <v>1352.7</v>
      </c>
    </row>
    <row r="115" spans="5:12" ht="15.75" thickBot="1" x14ac:dyDescent="0.3">
      <c r="E115" s="53"/>
      <c r="F115" s="30"/>
      <c r="G115" s="16"/>
      <c r="H115" s="16"/>
      <c r="I115" s="16"/>
      <c r="J115" s="16"/>
      <c r="K115" s="54"/>
      <c r="L115" s="42"/>
    </row>
    <row r="116" spans="5:12" ht="15.75" thickBot="1" x14ac:dyDescent="0.3">
      <c r="E116" s="115" t="s">
        <v>3</v>
      </c>
      <c r="F116" s="116"/>
      <c r="G116" s="116"/>
      <c r="H116" s="116"/>
      <c r="I116" s="116"/>
      <c r="J116" s="116"/>
      <c r="K116" s="116"/>
      <c r="L116" s="117"/>
    </row>
    <row r="117" spans="5:12" ht="30.75" thickBot="1" x14ac:dyDescent="0.3">
      <c r="E117" s="112" t="s">
        <v>42</v>
      </c>
      <c r="F117" s="113"/>
      <c r="G117" s="112" t="s">
        <v>9</v>
      </c>
      <c r="H117" s="113"/>
      <c r="I117" s="112" t="s">
        <v>59</v>
      </c>
      <c r="J117" s="114"/>
      <c r="K117" s="51" t="s">
        <v>60</v>
      </c>
      <c r="L117" s="52" t="s">
        <v>44</v>
      </c>
    </row>
    <row r="118" spans="5:12" ht="15.75" thickBot="1" x14ac:dyDescent="0.3">
      <c r="E118" s="110" t="s">
        <v>78</v>
      </c>
      <c r="F118" s="111"/>
      <c r="G118" s="105">
        <v>1</v>
      </c>
      <c r="H118" s="106"/>
      <c r="I118" s="107">
        <v>300</v>
      </c>
      <c r="J118" s="108"/>
      <c r="K118" s="59">
        <f>+K111</f>
        <v>1.67</v>
      </c>
      <c r="L118" s="61">
        <f t="shared" ref="L118:L121" si="7">+I118*K118*G118</f>
        <v>501</v>
      </c>
    </row>
    <row r="119" spans="5:12" ht="15.75" thickBot="1" x14ac:dyDescent="0.3">
      <c r="E119" s="38" t="s">
        <v>79</v>
      </c>
      <c r="F119" s="39"/>
      <c r="G119" s="105">
        <v>1</v>
      </c>
      <c r="H119" s="106"/>
      <c r="I119" s="107">
        <v>50</v>
      </c>
      <c r="J119" s="108"/>
      <c r="K119" s="59">
        <f>+K118</f>
        <v>1.67</v>
      </c>
      <c r="L119" s="61">
        <f t="shared" si="7"/>
        <v>83.5</v>
      </c>
    </row>
    <row r="120" spans="5:12" ht="15.75" thickBot="1" x14ac:dyDescent="0.3">
      <c r="E120" s="38" t="s">
        <v>80</v>
      </c>
      <c r="F120" s="39"/>
      <c r="G120" s="105">
        <v>6</v>
      </c>
      <c r="H120" s="106"/>
      <c r="I120" s="107">
        <v>60</v>
      </c>
      <c r="J120" s="108"/>
      <c r="K120" s="59">
        <f>+K119</f>
        <v>1.67</v>
      </c>
      <c r="L120" s="61">
        <f t="shared" si="7"/>
        <v>601.19999999999993</v>
      </c>
    </row>
    <row r="121" spans="5:12" ht="15.75" thickBot="1" x14ac:dyDescent="0.3">
      <c r="E121" s="103" t="s">
        <v>81</v>
      </c>
      <c r="F121" s="104"/>
      <c r="G121" s="105">
        <v>1</v>
      </c>
      <c r="H121" s="106"/>
      <c r="I121" s="107">
        <v>500</v>
      </c>
      <c r="J121" s="108"/>
      <c r="K121" s="59">
        <f>+K119</f>
        <v>1.67</v>
      </c>
      <c r="L121" s="61">
        <f t="shared" si="7"/>
        <v>835</v>
      </c>
    </row>
    <row r="122" spans="5:12" ht="15.75" thickBot="1" x14ac:dyDescent="0.3">
      <c r="E122" s="38"/>
      <c r="F122" s="39"/>
      <c r="G122" s="105"/>
      <c r="H122" s="106"/>
      <c r="I122" s="105"/>
      <c r="J122" s="109"/>
      <c r="K122" s="43"/>
      <c r="L122" s="43"/>
    </row>
    <row r="123" spans="5:12" ht="15.75" thickBot="1" x14ac:dyDescent="0.3">
      <c r="E123" s="110"/>
      <c r="F123" s="111"/>
      <c r="G123" s="105"/>
      <c r="H123" s="106"/>
      <c r="I123" s="105"/>
      <c r="J123" s="109"/>
      <c r="K123" s="57" t="s">
        <v>63</v>
      </c>
      <c r="L123" s="58">
        <f>SUM(L118:L122)</f>
        <v>2020.6999999999998</v>
      </c>
    </row>
    <row r="124" spans="5:12" ht="15.75" thickBot="1" x14ac:dyDescent="0.3">
      <c r="E124" s="53"/>
      <c r="F124" s="30"/>
      <c r="G124" s="16"/>
      <c r="H124" s="16"/>
      <c r="I124" s="16"/>
      <c r="J124" s="16"/>
      <c r="K124" s="54"/>
      <c r="L124" s="42"/>
    </row>
    <row r="125" spans="5:12" ht="15.75" thickBot="1" x14ac:dyDescent="0.3">
      <c r="E125" s="115" t="s">
        <v>83</v>
      </c>
      <c r="F125" s="116"/>
      <c r="G125" s="116"/>
      <c r="H125" s="116"/>
      <c r="I125" s="116"/>
      <c r="J125" s="116"/>
      <c r="K125" s="116"/>
      <c r="L125" s="117"/>
    </row>
    <row r="126" spans="5:12" ht="30.75" thickBot="1" x14ac:dyDescent="0.3">
      <c r="E126" s="112" t="s">
        <v>42</v>
      </c>
      <c r="F126" s="113"/>
      <c r="G126" s="112" t="s">
        <v>9</v>
      </c>
      <c r="H126" s="113"/>
      <c r="I126" s="112" t="s">
        <v>59</v>
      </c>
      <c r="J126" s="114"/>
      <c r="K126" s="51" t="s">
        <v>60</v>
      </c>
      <c r="L126" s="52" t="s">
        <v>44</v>
      </c>
    </row>
    <row r="127" spans="5:12" ht="15.75" thickBot="1" x14ac:dyDescent="0.3">
      <c r="E127" s="110" t="s">
        <v>84</v>
      </c>
      <c r="F127" s="111"/>
      <c r="G127" s="105">
        <v>1</v>
      </c>
      <c r="H127" s="106"/>
      <c r="I127" s="107">
        <v>300</v>
      </c>
      <c r="J127" s="108"/>
      <c r="K127" s="59">
        <f>+K120</f>
        <v>1.67</v>
      </c>
      <c r="L127" s="61">
        <f t="shared" ref="L127" si="8">+I127*K127*G127</f>
        <v>501</v>
      </c>
    </row>
    <row r="128" spans="5:12" ht="15.75" thickBot="1" x14ac:dyDescent="0.3">
      <c r="E128" s="103"/>
      <c r="F128" s="104"/>
      <c r="G128" s="105"/>
      <c r="H128" s="106"/>
      <c r="I128" s="107"/>
      <c r="J128" s="108"/>
      <c r="K128" s="59"/>
      <c r="L128" s="61"/>
    </row>
    <row r="129" spans="5:22" ht="15.75" thickBot="1" x14ac:dyDescent="0.3">
      <c r="E129" s="38"/>
      <c r="F129" s="39"/>
      <c r="G129" s="105"/>
      <c r="H129" s="106"/>
      <c r="I129" s="105"/>
      <c r="J129" s="109"/>
      <c r="K129" s="43"/>
      <c r="L129" s="43"/>
    </row>
    <row r="130" spans="5:22" ht="15.75" thickBot="1" x14ac:dyDescent="0.3">
      <c r="E130" s="110"/>
      <c r="F130" s="111"/>
      <c r="G130" s="105"/>
      <c r="H130" s="106"/>
      <c r="I130" s="105"/>
      <c r="J130" s="109"/>
      <c r="K130" s="57" t="s">
        <v>63</v>
      </c>
      <c r="L130" s="58">
        <f>SUM(L127:L129)</f>
        <v>501</v>
      </c>
    </row>
    <row r="131" spans="5:22" ht="15.75" thickBot="1" x14ac:dyDescent="0.3">
      <c r="E131" s="53"/>
      <c r="F131" s="30"/>
      <c r="G131" s="16"/>
      <c r="H131" s="16"/>
      <c r="I131" s="16"/>
      <c r="J131" s="16"/>
      <c r="K131" s="54"/>
      <c r="L131" s="42"/>
    </row>
    <row r="132" spans="5:22" ht="15.75" thickBot="1" x14ac:dyDescent="0.3">
      <c r="E132" s="115" t="s">
        <v>4</v>
      </c>
      <c r="F132" s="116"/>
      <c r="G132" s="116"/>
      <c r="H132" s="116"/>
      <c r="I132" s="116"/>
      <c r="J132" s="116"/>
      <c r="K132" s="116"/>
      <c r="L132" s="117"/>
    </row>
    <row r="133" spans="5:22" ht="30.75" thickBot="1" x14ac:dyDescent="0.3">
      <c r="E133" s="112" t="s">
        <v>42</v>
      </c>
      <c r="F133" s="113"/>
      <c r="G133" s="112" t="s">
        <v>9</v>
      </c>
      <c r="H133" s="113"/>
      <c r="I133" s="112" t="s">
        <v>59</v>
      </c>
      <c r="J133" s="114"/>
      <c r="K133" s="51" t="s">
        <v>60</v>
      </c>
      <c r="L133" s="52" t="s">
        <v>44</v>
      </c>
      <c r="N133" s="66"/>
      <c r="O133" s="66"/>
      <c r="P133" s="66"/>
      <c r="Q133" s="66"/>
      <c r="R133" s="66"/>
      <c r="S133" s="66"/>
      <c r="T133" s="66"/>
      <c r="U133" s="66"/>
      <c r="V133" s="66"/>
    </row>
    <row r="134" spans="5:22" ht="15.75" thickBot="1" x14ac:dyDescent="0.3">
      <c r="E134" s="110" t="s">
        <v>90</v>
      </c>
      <c r="F134" s="111"/>
      <c r="G134" s="105">
        <v>1</v>
      </c>
      <c r="H134" s="106"/>
      <c r="I134" s="107">
        <f>+D26/K134</f>
        <v>3504.269461077844</v>
      </c>
      <c r="J134" s="108"/>
      <c r="K134" s="59">
        <f>+K127</f>
        <v>1.67</v>
      </c>
      <c r="L134" s="61">
        <f t="shared" ref="L134" si="9">+I134*K134*G134</f>
        <v>5852.1299999999992</v>
      </c>
      <c r="N134" s="66"/>
      <c r="O134" s="66"/>
      <c r="P134" s="66"/>
      <c r="Q134" s="66"/>
      <c r="R134" s="66"/>
      <c r="S134" s="66"/>
      <c r="T134" s="66"/>
      <c r="U134" s="66"/>
      <c r="V134" s="66"/>
    </row>
    <row r="135" spans="5:22" ht="15.75" thickBot="1" x14ac:dyDescent="0.3">
      <c r="E135" s="103"/>
      <c r="F135" s="104"/>
      <c r="G135" s="105"/>
      <c r="H135" s="106"/>
      <c r="I135" s="107"/>
      <c r="J135" s="108"/>
      <c r="K135" s="59"/>
      <c r="L135" s="61"/>
      <c r="N135" s="66"/>
      <c r="O135" s="66"/>
      <c r="P135" s="66"/>
      <c r="Q135" s="66"/>
      <c r="R135" s="66"/>
      <c r="S135" s="66"/>
      <c r="T135" s="66"/>
      <c r="U135" s="66"/>
      <c r="V135" s="66"/>
    </row>
    <row r="136" spans="5:22" ht="15.75" thickBot="1" x14ac:dyDescent="0.3">
      <c r="E136" s="38"/>
      <c r="F136" s="39"/>
      <c r="G136" s="105"/>
      <c r="H136" s="106"/>
      <c r="I136" s="105"/>
      <c r="J136" s="109"/>
      <c r="K136" s="43"/>
      <c r="L136" s="43"/>
      <c r="N136" s="66"/>
      <c r="O136" s="66"/>
      <c r="P136" s="66"/>
      <c r="Q136" s="66"/>
      <c r="R136" s="66"/>
      <c r="S136" s="66"/>
      <c r="T136" s="66"/>
      <c r="U136" s="66"/>
      <c r="V136" s="66"/>
    </row>
    <row r="137" spans="5:22" ht="15.75" thickBot="1" x14ac:dyDescent="0.3">
      <c r="E137" s="110"/>
      <c r="F137" s="111"/>
      <c r="G137" s="105"/>
      <c r="H137" s="106"/>
      <c r="I137" s="105"/>
      <c r="J137" s="109"/>
      <c r="K137" s="57" t="s">
        <v>63</v>
      </c>
      <c r="L137" s="58">
        <f>SUM(L134:L136)</f>
        <v>5852.1299999999992</v>
      </c>
      <c r="N137" s="66"/>
      <c r="O137" s="66"/>
      <c r="P137" s="66"/>
      <c r="Q137" s="66"/>
      <c r="R137" s="66"/>
      <c r="S137" s="66"/>
      <c r="T137" s="66"/>
      <c r="U137" s="66"/>
      <c r="V137" s="66"/>
    </row>
    <row r="140" spans="5:22" ht="15.75" thickBot="1" x14ac:dyDescent="0.3"/>
    <row r="141" spans="5:22" ht="15.75" thickBot="1" x14ac:dyDescent="0.3">
      <c r="E141" s="115" t="s">
        <v>89</v>
      </c>
      <c r="F141" s="116"/>
      <c r="G141" s="116"/>
      <c r="H141" s="116"/>
      <c r="I141" s="116"/>
      <c r="J141" s="116"/>
      <c r="K141" s="116"/>
      <c r="L141" s="116"/>
      <c r="M141" s="116"/>
      <c r="N141" s="117"/>
    </row>
    <row r="142" spans="5:22" ht="15.75" thickBot="1" x14ac:dyDescent="0.3"/>
    <row r="143" spans="5:22" ht="15.75" thickBot="1" x14ac:dyDescent="0.3">
      <c r="E143" s="76" t="s">
        <v>0</v>
      </c>
      <c r="F143" s="77"/>
      <c r="G143" s="77"/>
      <c r="H143" s="77"/>
      <c r="I143" s="77"/>
      <c r="J143" s="77"/>
      <c r="K143" s="78"/>
    </row>
    <row r="144" spans="5:22" x14ac:dyDescent="0.25">
      <c r="E144" s="19"/>
      <c r="F144" s="79" t="s">
        <v>9</v>
      </c>
      <c r="G144" s="80"/>
      <c r="H144" s="20" t="s">
        <v>43</v>
      </c>
      <c r="I144" s="20" t="s">
        <v>6</v>
      </c>
      <c r="J144" s="21" t="s">
        <v>7</v>
      </c>
      <c r="K144" s="83" t="s">
        <v>44</v>
      </c>
    </row>
    <row r="145" spans="5:14" ht="15.75" thickBot="1" x14ac:dyDescent="0.3">
      <c r="E145" s="22" t="s">
        <v>42</v>
      </c>
      <c r="F145" s="81"/>
      <c r="G145" s="82"/>
      <c r="H145" s="23" t="s">
        <v>8</v>
      </c>
      <c r="I145" s="20" t="s">
        <v>45</v>
      </c>
      <c r="J145" s="20" t="s">
        <v>46</v>
      </c>
      <c r="K145" s="84"/>
    </row>
    <row r="146" spans="5:14" ht="15.75" thickBot="1" x14ac:dyDescent="0.3">
      <c r="E146" s="11"/>
      <c r="F146" s="101"/>
      <c r="G146" s="102"/>
      <c r="H146" s="12"/>
      <c r="I146" s="12"/>
      <c r="J146" s="12"/>
      <c r="K146" s="13"/>
    </row>
    <row r="147" spans="5:14" ht="15.75" thickBot="1" x14ac:dyDescent="0.3">
      <c r="E147" s="8" t="s">
        <v>85</v>
      </c>
      <c r="F147" s="68">
        <v>0.3</v>
      </c>
      <c r="G147" s="69"/>
      <c r="H147" s="14">
        <v>2800</v>
      </c>
      <c r="I147" s="7">
        <v>1.67</v>
      </c>
      <c r="J147" s="17">
        <f>+F147*H147</f>
        <v>840</v>
      </c>
      <c r="K147" s="18">
        <f>ROUND(+I147*J147,2)</f>
        <v>1402.8</v>
      </c>
    </row>
    <row r="148" spans="5:14" ht="15.75" thickBot="1" x14ac:dyDescent="0.3">
      <c r="E148" s="8" t="s">
        <v>86</v>
      </c>
      <c r="F148" s="68">
        <v>0.3</v>
      </c>
      <c r="G148" s="69"/>
      <c r="H148" s="14">
        <v>2500</v>
      </c>
      <c r="I148" s="7">
        <f>+I147</f>
        <v>1.67</v>
      </c>
      <c r="J148" s="17">
        <f t="shared" ref="J148:J150" si="10">+F148*H148</f>
        <v>750</v>
      </c>
      <c r="K148" s="18">
        <f t="shared" ref="K148:K150" si="11">ROUND(+I148*J148,2)</f>
        <v>1252.5</v>
      </c>
    </row>
    <row r="149" spans="5:14" ht="15.75" thickBot="1" x14ac:dyDescent="0.3">
      <c r="E149" s="8" t="s">
        <v>87</v>
      </c>
      <c r="F149" s="68">
        <v>0.1</v>
      </c>
      <c r="G149" s="69"/>
      <c r="H149" s="14">
        <v>520</v>
      </c>
      <c r="I149" s="7">
        <f t="shared" ref="I149:I150" si="12">+I148</f>
        <v>1.67</v>
      </c>
      <c r="J149" s="17">
        <f t="shared" si="10"/>
        <v>52</v>
      </c>
      <c r="K149" s="18">
        <f t="shared" si="11"/>
        <v>86.84</v>
      </c>
    </row>
    <row r="150" spans="5:14" ht="15.75" thickBot="1" x14ac:dyDescent="0.3">
      <c r="E150" s="8" t="s">
        <v>88</v>
      </c>
      <c r="F150" s="68">
        <v>0.1</v>
      </c>
      <c r="G150" s="69"/>
      <c r="H150" s="14">
        <v>500</v>
      </c>
      <c r="I150" s="7">
        <f t="shared" si="12"/>
        <v>1.67</v>
      </c>
      <c r="J150" s="17">
        <f t="shared" si="10"/>
        <v>50</v>
      </c>
      <c r="K150" s="18">
        <f t="shared" si="11"/>
        <v>83.5</v>
      </c>
    </row>
    <row r="151" spans="5:14" ht="15.75" thickBot="1" x14ac:dyDescent="0.3">
      <c r="E151" s="9"/>
      <c r="F151" s="68"/>
      <c r="G151" s="69"/>
      <c r="H151" s="14"/>
      <c r="I151" s="7"/>
      <c r="J151" s="17"/>
      <c r="K151" s="18"/>
    </row>
    <row r="152" spans="5:14" ht="15.75" thickBot="1" x14ac:dyDescent="0.3">
      <c r="E152" s="15"/>
      <c r="F152" s="70"/>
      <c r="G152" s="71"/>
      <c r="H152" s="14"/>
      <c r="I152" s="7"/>
      <c r="J152" s="17"/>
      <c r="K152" s="18"/>
    </row>
    <row r="153" spans="5:14" ht="15.75" thickBot="1" x14ac:dyDescent="0.3">
      <c r="E153" s="10"/>
      <c r="F153" s="72"/>
      <c r="G153" s="73"/>
      <c r="H153" s="14"/>
      <c r="I153" s="56"/>
      <c r="J153" s="25"/>
      <c r="K153" s="26"/>
    </row>
    <row r="154" spans="5:14" ht="15.75" thickBot="1" x14ac:dyDescent="0.3">
      <c r="E154" s="74"/>
      <c r="F154" s="74"/>
      <c r="G154" s="74"/>
      <c r="H154" s="75"/>
      <c r="I154" s="85" t="s">
        <v>49</v>
      </c>
      <c r="J154" s="86"/>
      <c r="K154" s="27">
        <f>SUM(K147:K153)</f>
        <v>2825.6400000000003</v>
      </c>
    </row>
    <row r="156" spans="5:14" ht="15.75" thickBot="1" x14ac:dyDescent="0.3"/>
    <row r="157" spans="5:14" ht="15.75" thickBot="1" x14ac:dyDescent="0.3">
      <c r="E157" s="91" t="s">
        <v>48</v>
      </c>
      <c r="F157" s="92"/>
      <c r="G157" s="92"/>
      <c r="H157" s="92"/>
      <c r="I157" s="92"/>
      <c r="J157" s="92"/>
      <c r="K157" s="92"/>
      <c r="L157" s="92"/>
      <c r="M157" s="92"/>
      <c r="N157" s="93"/>
    </row>
    <row r="158" spans="5:14" ht="26.25" thickBot="1" x14ac:dyDescent="0.3">
      <c r="E158" s="62" t="s">
        <v>42</v>
      </c>
      <c r="F158" s="94" t="s">
        <v>9</v>
      </c>
      <c r="G158" s="95"/>
      <c r="H158" s="63" t="s">
        <v>51</v>
      </c>
      <c r="I158" s="63" t="s">
        <v>55</v>
      </c>
      <c r="J158" s="63" t="s">
        <v>52</v>
      </c>
      <c r="K158" s="63" t="s">
        <v>53</v>
      </c>
      <c r="L158" s="63" t="s">
        <v>14</v>
      </c>
      <c r="M158" s="63" t="s">
        <v>54</v>
      </c>
      <c r="N158" s="63" t="s">
        <v>5</v>
      </c>
    </row>
    <row r="159" spans="5:14" ht="15.75" thickBot="1" x14ac:dyDescent="0.3">
      <c r="E159" s="96"/>
      <c r="F159" s="97"/>
      <c r="G159" s="97"/>
      <c r="H159" s="97"/>
      <c r="I159" s="97"/>
      <c r="J159" s="97"/>
      <c r="K159" s="97"/>
      <c r="L159" s="97"/>
      <c r="M159" s="97"/>
      <c r="N159" s="98"/>
    </row>
    <row r="160" spans="5:14" ht="15.75" thickBot="1" x14ac:dyDescent="0.3">
      <c r="E160" s="8" t="str">
        <f>+E147</f>
        <v>PRESIDENTE</v>
      </c>
      <c r="F160" s="99">
        <f>+F147</f>
        <v>0.3</v>
      </c>
      <c r="G160" s="100"/>
      <c r="H160" s="24">
        <v>50</v>
      </c>
      <c r="I160" s="34">
        <f>+J147*0.1115</f>
        <v>93.66</v>
      </c>
      <c r="J160" s="34">
        <f>+J147/12</f>
        <v>70</v>
      </c>
      <c r="K160" s="34">
        <f>+(470)/12</f>
        <v>39.166666666666664</v>
      </c>
      <c r="L160" s="34">
        <f>+J147/24</f>
        <v>35</v>
      </c>
      <c r="M160" s="34">
        <f>+I160+J160+K160+L160</f>
        <v>237.82666666666665</v>
      </c>
      <c r="N160" s="34">
        <f>ROUND(+M160*I147,2)</f>
        <v>397.17</v>
      </c>
    </row>
    <row r="161" spans="5:16" ht="15.75" thickBot="1" x14ac:dyDescent="0.3">
      <c r="E161" s="8" t="str">
        <f t="shared" ref="E161:E163" si="13">+E148</f>
        <v>GERENTE</v>
      </c>
      <c r="F161" s="68">
        <f>+F148</f>
        <v>0.3</v>
      </c>
      <c r="G161" s="69"/>
      <c r="H161" s="24">
        <f>+H160</f>
        <v>50</v>
      </c>
      <c r="I161" s="34">
        <f>+J148*0.1115</f>
        <v>83.625</v>
      </c>
      <c r="J161" s="34">
        <f>+J148/12</f>
        <v>62.5</v>
      </c>
      <c r="K161" s="34">
        <f t="shared" ref="K161:K163" si="14">+(470)/12</f>
        <v>39.166666666666664</v>
      </c>
      <c r="L161" s="34">
        <f>+J148/24</f>
        <v>31.25</v>
      </c>
      <c r="M161" s="34">
        <f t="shared" ref="M161:M163" si="15">+I161+J161+K161+L161</f>
        <v>216.54166666666666</v>
      </c>
      <c r="N161" s="34">
        <f t="shared" ref="N161:N163" si="16">ROUND(+M161*I148,2)</f>
        <v>361.62</v>
      </c>
    </row>
    <row r="162" spans="5:16" ht="15.75" thickBot="1" x14ac:dyDescent="0.3">
      <c r="E162" s="8" t="str">
        <f t="shared" si="13"/>
        <v xml:space="preserve">CONTADOR </v>
      </c>
      <c r="F162" s="68">
        <f>+F149</f>
        <v>0.1</v>
      </c>
      <c r="G162" s="69"/>
      <c r="H162" s="24">
        <f>+H161</f>
        <v>50</v>
      </c>
      <c r="I162" s="34">
        <f>+J149*0.1115</f>
        <v>5.798</v>
      </c>
      <c r="J162" s="34">
        <f>+J149/12</f>
        <v>4.333333333333333</v>
      </c>
      <c r="K162" s="34">
        <f t="shared" si="14"/>
        <v>39.166666666666664</v>
      </c>
      <c r="L162" s="34">
        <f>+J149/24</f>
        <v>2.1666666666666665</v>
      </c>
      <c r="M162" s="34">
        <f t="shared" si="15"/>
        <v>51.464666666666666</v>
      </c>
      <c r="N162" s="34">
        <f t="shared" si="16"/>
        <v>85.95</v>
      </c>
    </row>
    <row r="163" spans="5:16" ht="15.75" thickBot="1" x14ac:dyDescent="0.3">
      <c r="E163" s="8" t="str">
        <f t="shared" si="13"/>
        <v>SECRETARIA</v>
      </c>
      <c r="F163" s="68">
        <f>+F150</f>
        <v>0.1</v>
      </c>
      <c r="G163" s="69"/>
      <c r="H163" s="24">
        <f t="shared" ref="H163" si="17">+H162</f>
        <v>50</v>
      </c>
      <c r="I163" s="34">
        <f>+J150*0.1115</f>
        <v>5.5750000000000002</v>
      </c>
      <c r="J163" s="34">
        <f>+J150/12</f>
        <v>4.166666666666667</v>
      </c>
      <c r="K163" s="34">
        <f t="shared" si="14"/>
        <v>39.166666666666664</v>
      </c>
      <c r="L163" s="34">
        <f>+J150/24</f>
        <v>2.0833333333333335</v>
      </c>
      <c r="M163" s="34">
        <f t="shared" si="15"/>
        <v>50.991666666666667</v>
      </c>
      <c r="N163" s="34">
        <f t="shared" si="16"/>
        <v>85.16</v>
      </c>
    </row>
    <row r="164" spans="5:16" ht="15.75" thickBot="1" x14ac:dyDescent="0.3">
      <c r="E164" s="8"/>
      <c r="F164" s="68"/>
      <c r="G164" s="69"/>
      <c r="H164" s="24"/>
      <c r="I164" s="34"/>
      <c r="J164" s="34"/>
      <c r="K164" s="34"/>
      <c r="L164" s="34"/>
      <c r="M164" s="34"/>
      <c r="N164" s="34"/>
    </row>
    <row r="165" spans="5:16" ht="15.75" thickBot="1" x14ac:dyDescent="0.3">
      <c r="E165" s="8"/>
      <c r="F165" s="87"/>
      <c r="G165" s="71"/>
      <c r="H165" s="28"/>
      <c r="I165" s="35"/>
      <c r="J165" s="35"/>
      <c r="K165" s="35"/>
      <c r="L165" s="35"/>
      <c r="M165" s="34"/>
      <c r="N165" s="34"/>
    </row>
    <row r="166" spans="5:16" ht="15.75" thickBot="1" x14ac:dyDescent="0.3">
      <c r="E166" s="8"/>
      <c r="F166" s="88"/>
      <c r="G166" s="89"/>
      <c r="H166" s="32"/>
      <c r="I166" s="36"/>
      <c r="J166" s="36"/>
      <c r="K166" s="36"/>
      <c r="L166" s="37"/>
      <c r="M166" s="35"/>
      <c r="N166" s="34"/>
    </row>
    <row r="167" spans="5:16" ht="15.75" thickBot="1" x14ac:dyDescent="0.3">
      <c r="E167" s="29"/>
      <c r="F167" s="90"/>
      <c r="G167" s="90"/>
      <c r="H167" s="16"/>
      <c r="I167" s="30"/>
      <c r="J167" s="31"/>
      <c r="K167" s="31"/>
      <c r="L167" s="85" t="s">
        <v>56</v>
      </c>
      <c r="M167" s="86"/>
      <c r="N167" s="33">
        <f>SUM(N160:N166)</f>
        <v>929.9</v>
      </c>
    </row>
    <row r="169" spans="5:16" x14ac:dyDescent="0.25">
      <c r="P169" s="1"/>
    </row>
  </sheetData>
  <mergeCells count="203">
    <mergeCell ref="B26:C26"/>
    <mergeCell ref="B27:C27"/>
    <mergeCell ref="B4:C4"/>
    <mergeCell ref="B5:C5"/>
    <mergeCell ref="B15:C15"/>
    <mergeCell ref="B23:C23"/>
    <mergeCell ref="E141:N141"/>
    <mergeCell ref="E64:H64"/>
    <mergeCell ref="E65:H65"/>
    <mergeCell ref="E66:H66"/>
    <mergeCell ref="E67:H67"/>
    <mergeCell ref="E68:H68"/>
    <mergeCell ref="E69:H69"/>
    <mergeCell ref="F35:G36"/>
    <mergeCell ref="E45:H45"/>
    <mergeCell ref="E51:N51"/>
    <mergeCell ref="F44:G44"/>
    <mergeCell ref="F37:G37"/>
    <mergeCell ref="E34:K34"/>
    <mergeCell ref="K35:K36"/>
    <mergeCell ref="F38:G38"/>
    <mergeCell ref="F39:G39"/>
    <mergeCell ref="F40:G40"/>
    <mergeCell ref="F41:G41"/>
    <mergeCell ref="F42:G42"/>
    <mergeCell ref="F43:G43"/>
    <mergeCell ref="E83:F83"/>
    <mergeCell ref="E86:F86"/>
    <mergeCell ref="G84:H84"/>
    <mergeCell ref="G86:H86"/>
    <mergeCell ref="I86:J86"/>
    <mergeCell ref="F61:G61"/>
    <mergeCell ref="I45:J45"/>
    <mergeCell ref="I85:J85"/>
    <mergeCell ref="L61:M61"/>
    <mergeCell ref="E74:F74"/>
    <mergeCell ref="E76:F76"/>
    <mergeCell ref="F52:G52"/>
    <mergeCell ref="F54:G54"/>
    <mergeCell ref="F55:G55"/>
    <mergeCell ref="F56:G56"/>
    <mergeCell ref="F57:G57"/>
    <mergeCell ref="F58:G58"/>
    <mergeCell ref="F59:G59"/>
    <mergeCell ref="F60:G60"/>
    <mergeCell ref="E53:N53"/>
    <mergeCell ref="E93:F93"/>
    <mergeCell ref="E98:F98"/>
    <mergeCell ref="G74:H74"/>
    <mergeCell ref="G75:H75"/>
    <mergeCell ref="G76:H76"/>
    <mergeCell ref="G77:H77"/>
    <mergeCell ref="G78:H78"/>
    <mergeCell ref="G81:H81"/>
    <mergeCell ref="G82:H82"/>
    <mergeCell ref="G83:H83"/>
    <mergeCell ref="E89:F89"/>
    <mergeCell ref="E96:F96"/>
    <mergeCell ref="E75:F75"/>
    <mergeCell ref="E77:F77"/>
    <mergeCell ref="E82:F82"/>
    <mergeCell ref="E84:F84"/>
    <mergeCell ref="E90:F90"/>
    <mergeCell ref="E78:F78"/>
    <mergeCell ref="E81:F81"/>
    <mergeCell ref="I82:J82"/>
    <mergeCell ref="I83:J83"/>
    <mergeCell ref="I84:J84"/>
    <mergeCell ref="G89:H89"/>
    <mergeCell ref="G90:H90"/>
    <mergeCell ref="G91:H91"/>
    <mergeCell ref="G93:H93"/>
    <mergeCell ref="G96:H96"/>
    <mergeCell ref="G98:H98"/>
    <mergeCell ref="G92:H92"/>
    <mergeCell ref="G97:H97"/>
    <mergeCell ref="I92:J92"/>
    <mergeCell ref="I97:J97"/>
    <mergeCell ref="E99:F99"/>
    <mergeCell ref="I99:J99"/>
    <mergeCell ref="E73:L73"/>
    <mergeCell ref="E80:L80"/>
    <mergeCell ref="E88:L88"/>
    <mergeCell ref="E95:L95"/>
    <mergeCell ref="E97:F97"/>
    <mergeCell ref="I89:J89"/>
    <mergeCell ref="I90:J90"/>
    <mergeCell ref="I91:J91"/>
    <mergeCell ref="I93:J93"/>
    <mergeCell ref="I96:J96"/>
    <mergeCell ref="I98:J98"/>
    <mergeCell ref="G99:H99"/>
    <mergeCell ref="I74:J74"/>
    <mergeCell ref="I75:J75"/>
    <mergeCell ref="I76:J76"/>
    <mergeCell ref="I77:J77"/>
    <mergeCell ref="I78:J78"/>
    <mergeCell ref="I81:J81"/>
    <mergeCell ref="E104:F104"/>
    <mergeCell ref="G104:H104"/>
    <mergeCell ref="I104:J104"/>
    <mergeCell ref="E105:F105"/>
    <mergeCell ref="G105:H105"/>
    <mergeCell ref="I105:J105"/>
    <mergeCell ref="E101:L101"/>
    <mergeCell ref="E102:F102"/>
    <mergeCell ref="G102:H102"/>
    <mergeCell ref="I102:J102"/>
    <mergeCell ref="E103:F103"/>
    <mergeCell ref="G103:H103"/>
    <mergeCell ref="I103:J103"/>
    <mergeCell ref="E111:F111"/>
    <mergeCell ref="G111:H111"/>
    <mergeCell ref="I111:J111"/>
    <mergeCell ref="G112:H112"/>
    <mergeCell ref="I112:J112"/>
    <mergeCell ref="G113:H113"/>
    <mergeCell ref="I113:J113"/>
    <mergeCell ref="I106:J106"/>
    <mergeCell ref="E107:F107"/>
    <mergeCell ref="G107:H107"/>
    <mergeCell ref="I107:J107"/>
    <mergeCell ref="E109:L109"/>
    <mergeCell ref="E110:F110"/>
    <mergeCell ref="G110:H110"/>
    <mergeCell ref="I110:J110"/>
    <mergeCell ref="G122:H122"/>
    <mergeCell ref="I122:J122"/>
    <mergeCell ref="E114:F114"/>
    <mergeCell ref="G114:H114"/>
    <mergeCell ref="I114:J114"/>
    <mergeCell ref="E116:L116"/>
    <mergeCell ref="E117:F117"/>
    <mergeCell ref="G117:H117"/>
    <mergeCell ref="I117:J117"/>
    <mergeCell ref="E121:F121"/>
    <mergeCell ref="G120:H120"/>
    <mergeCell ref="G121:H121"/>
    <mergeCell ref="I120:J120"/>
    <mergeCell ref="I121:J121"/>
    <mergeCell ref="E118:F118"/>
    <mergeCell ref="G118:H118"/>
    <mergeCell ref="I118:J118"/>
    <mergeCell ref="G119:H119"/>
    <mergeCell ref="I119:J119"/>
    <mergeCell ref="E125:L125"/>
    <mergeCell ref="E126:F126"/>
    <mergeCell ref="G126:H126"/>
    <mergeCell ref="I126:J126"/>
    <mergeCell ref="E127:F127"/>
    <mergeCell ref="G127:H127"/>
    <mergeCell ref="I127:J127"/>
    <mergeCell ref="E123:F123"/>
    <mergeCell ref="G123:H123"/>
    <mergeCell ref="I123:J123"/>
    <mergeCell ref="G129:H129"/>
    <mergeCell ref="I129:J129"/>
    <mergeCell ref="E130:F130"/>
    <mergeCell ref="G130:H130"/>
    <mergeCell ref="I130:J130"/>
    <mergeCell ref="E132:L132"/>
    <mergeCell ref="E128:F128"/>
    <mergeCell ref="G128:H128"/>
    <mergeCell ref="I128:J128"/>
    <mergeCell ref="E135:F135"/>
    <mergeCell ref="G135:H135"/>
    <mergeCell ref="I135:J135"/>
    <mergeCell ref="G136:H136"/>
    <mergeCell ref="I136:J136"/>
    <mergeCell ref="E137:F137"/>
    <mergeCell ref="G137:H137"/>
    <mergeCell ref="I137:J137"/>
    <mergeCell ref="E133:F133"/>
    <mergeCell ref="G133:H133"/>
    <mergeCell ref="I133:J133"/>
    <mergeCell ref="E134:F134"/>
    <mergeCell ref="G134:H134"/>
    <mergeCell ref="I134:J134"/>
    <mergeCell ref="L167:M167"/>
    <mergeCell ref="F162:G162"/>
    <mergeCell ref="F163:G163"/>
    <mergeCell ref="F164:G164"/>
    <mergeCell ref="F165:G165"/>
    <mergeCell ref="F166:G166"/>
    <mergeCell ref="F167:G167"/>
    <mergeCell ref="I154:J154"/>
    <mergeCell ref="E157:N157"/>
    <mergeCell ref="F158:G158"/>
    <mergeCell ref="E159:N159"/>
    <mergeCell ref="F160:G160"/>
    <mergeCell ref="F161:G161"/>
    <mergeCell ref="F149:G149"/>
    <mergeCell ref="F150:G150"/>
    <mergeCell ref="F151:G151"/>
    <mergeCell ref="F152:G152"/>
    <mergeCell ref="F153:G153"/>
    <mergeCell ref="E154:H154"/>
    <mergeCell ref="E143:K143"/>
    <mergeCell ref="F144:G145"/>
    <mergeCell ref="K144:K145"/>
    <mergeCell ref="F146:G146"/>
    <mergeCell ref="F147:G147"/>
    <mergeCell ref="F148:G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BOMBEROS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Christiams Franco Toledo</cp:lastModifiedBy>
  <cp:lastPrinted>2025-08-09T17:33:17Z</cp:lastPrinted>
  <dcterms:created xsi:type="dcterms:W3CDTF">2025-09-17T15:58:02Z</dcterms:created>
  <dcterms:modified xsi:type="dcterms:W3CDTF">2025-10-02T04:30:02Z</dcterms:modified>
</cp:coreProperties>
</file>